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CAP_LIFE\NAC_LIDZFIN_2019\UZ_PARAKSTU\"/>
    </mc:Choice>
  </mc:AlternateContent>
  <bookViews>
    <workbookView xWindow="0" yWindow="0" windowWidth="16815" windowHeight="7755" tabRatio="753"/>
  </bookViews>
  <sheets>
    <sheet name="Titullapa" sheetId="4" r:id="rId1"/>
    <sheet name="Dalibnieki" sheetId="5" r:id="rId2"/>
    <sheet name="Dalibnieku izmaksas" sheetId="22" r:id="rId3"/>
    <sheet name="Aktivitātes" sheetId="21" r:id="rId4"/>
    <sheet name="Budžets" sheetId="20" r:id="rId5"/>
    <sheet name="1.Personāls" sheetId="10" r:id="rId6"/>
    <sheet name="2.Komandējumi" sheetId="11" r:id="rId7"/>
    <sheet name="3.Ārpakalpojumi" sheetId="12" r:id="rId8"/>
    <sheet name="4a.Infrastruktūra" sheetId="14" r:id="rId9"/>
    <sheet name="4b.Aprīkojums" sheetId="13" r:id="rId10"/>
    <sheet name="4c.Prototips" sheetId="15" r:id="rId11"/>
    <sheet name="5.Zeme" sheetId="19" r:id="rId12"/>
    <sheet name="6.Palīgmateriāli" sheetId="18" r:id="rId13"/>
    <sheet name="7.Citas izmaksas" sheetId="16" r:id="rId14"/>
    <sheet name="8.Netiešās izmaksas" sheetId="17" r:id="rId15"/>
    <sheet name="Apliecinajums" sheetId="9" r:id="rId16"/>
    <sheet name="Lists" sheetId="23" state="hidden" r:id="rId17"/>
  </sheets>
  <definedNames>
    <definedName name="Aktiv.1">Personals[B]</definedName>
    <definedName name="Aktiv.2">Komandejumi[B]</definedName>
    <definedName name="Aktiv.3">Pakalpojumi[B]</definedName>
    <definedName name="Aktiv.4a">Infrstruktura[B]</definedName>
    <definedName name="Aktiv.4b">Aprikojums[B]</definedName>
    <definedName name="Aktiv.4c">Prototips[B]</definedName>
    <definedName name="Aktiv.5">Zeme[B]</definedName>
    <definedName name="Aktiv.6">Materiali[B]</definedName>
    <definedName name="Aktiv.7">Citas[B]</definedName>
    <definedName name="Aktiv.Nr">Aktivitates[A]</definedName>
    <definedName name="Att.1">Personals[G=H+K+L]</definedName>
    <definedName name="Att.2">Komandejumi[G=H+K+L]</definedName>
    <definedName name="Att.3">Pakalpojumi[E]</definedName>
    <definedName name="Att.4a">Infrstruktura[F]</definedName>
    <definedName name="Att.4b">Aprikojums[F]</definedName>
    <definedName name="Att.4c">Prototips[E]</definedName>
    <definedName name="Att.5">Zeme[E]</definedName>
    <definedName name="Att.6">Materiali[E]</definedName>
    <definedName name="Att.7">Citas[E]</definedName>
    <definedName name="Att.8">Overheads[C]</definedName>
    <definedName name="Dalibnieki">Dalibnieki!$A$3:$A$13</definedName>
    <definedName name="Demin.1">Personals[J]</definedName>
    <definedName name="Demin.2">Komandejumi[J]</definedName>
    <definedName name="Demin.3">Pakalpojumi[H]</definedName>
    <definedName name="Demin.6">Materiali[H]</definedName>
    <definedName name="Extra">Titullapa!$E$14</definedName>
    <definedName name="Jurid_stat">Lists!$A$2:$A$6</definedName>
    <definedName name="Komerc">Lists!$A$5:$A$6</definedName>
    <definedName name="Kop.4a">Infrstruktura[E]</definedName>
    <definedName name="Kop.4b">Aprikojums[E]</definedName>
    <definedName name="LIFE">Dalibnieki!$I$3:$I$13</definedName>
    <definedName name="LIFE.1">Personals[H]</definedName>
    <definedName name="LIFE.2">Komandejumi[H]</definedName>
    <definedName name="LIFE.3">Pakalpojumi[F]</definedName>
    <definedName name="LIFE.4a">Infrstruktura[G]</definedName>
    <definedName name="LIFE.4b">Aprikojums[G]</definedName>
    <definedName name="LIFE.4c">Prototips[F]</definedName>
    <definedName name="LIFE.5">Zeme[F]</definedName>
    <definedName name="LIFE.6">Materiali[F]</definedName>
    <definedName name="LIFE.7">Citas[F]</definedName>
    <definedName name="LIFE.8">Overheads[D]</definedName>
    <definedName name="NAC">Dalibnieki!$J$3:$J$13</definedName>
    <definedName name="NAC.1">Personals[K=I+J]</definedName>
    <definedName name="NAC.2">Komandejumi[K=I+J]</definedName>
    <definedName name="NAC.3">Pakalpojumi[I=G+H]</definedName>
    <definedName name="NAC.4c">Prototips[I=G+H]</definedName>
    <definedName name="NAC.6">Materiali[I=G+H]</definedName>
    <definedName name="Neat.1">Personals[I]</definedName>
    <definedName name="Neat.2">Komandejumi[I]</definedName>
    <definedName name="Neat.3">Pakalpojumi[G]</definedName>
    <definedName name="Neat.4c">Prototips[G]</definedName>
    <definedName name="Neat.6">Materiali[G]</definedName>
    <definedName name="Nekomerc">Lists!$A$3:$A$4</definedName>
    <definedName name="Partn.1">Personals[A]</definedName>
    <definedName name="Partn.2">Komandejumi[A]</definedName>
    <definedName name="Partn.3">Pakalpojumi[A]</definedName>
    <definedName name="Partn.4a">Infrstruktura[A]</definedName>
    <definedName name="Partn.4b">Aprikojums[A]</definedName>
    <definedName name="Partn.4c">Prototips[A]</definedName>
    <definedName name="Partn.5">Zeme[A]</definedName>
    <definedName name="Partn.6">Materiali[A]</definedName>
    <definedName name="Partn.7">Citas[A]</definedName>
    <definedName name="Partn.8">Overheads[A]</definedName>
    <definedName name="PAS">Dalibnieki!$K$3:$K$13</definedName>
    <definedName name="PAS.1">Personals[L]</definedName>
    <definedName name="PAS.2">Komandejumi[L]</definedName>
    <definedName name="PAS.3">Pakalpojumi[J]</definedName>
    <definedName name="PAS.4a">Infrstruktura[H]</definedName>
    <definedName name="PAS.4b">Aprikojums[H]</definedName>
    <definedName name="PAS.4c">Prototips[J]</definedName>
    <definedName name="PAS.5">Zeme[G]</definedName>
    <definedName name="PAS.6">Materiali[J]</definedName>
    <definedName name="PAS.7">Citas[G]</definedName>
    <definedName name="PAS.8">Overheads[E]</definedName>
    <definedName name="PJ">Titullapa!$C$14</definedName>
    <definedName name="_xlnm.Print_Area" localSheetId="5">'1.Personāls'!$A$3:$L$20</definedName>
    <definedName name="_xlnm.Print_Area" localSheetId="6">'2.Komandējumi'!$A$3:$L$20</definedName>
    <definedName name="_xlnm.Print_Area" localSheetId="7">'3.Ārpakalpojumi'!$A$3:$J$20</definedName>
    <definedName name="_xlnm.Print_Area" localSheetId="8">'4a.Infrastruktūra'!$A$3:$H$19</definedName>
    <definedName name="_xlnm.Print_Area" localSheetId="9">'4b.Aprīkojums'!$A$3:$H$19</definedName>
    <definedName name="_xlnm.Print_Area" localSheetId="10">'4c.Prototips'!$A$3:$J$20</definedName>
    <definedName name="_xlnm.Print_Area" localSheetId="11">'5.Zeme'!$A$3:$G$19</definedName>
    <definedName name="_xlnm.Print_Area" localSheetId="12">'6.Palīgmateriāli'!$A$3:$J$20</definedName>
    <definedName name="_xlnm.Print_Area" localSheetId="13">'7.Citas izmaksas'!$A$3:$G$19</definedName>
    <definedName name="_xlnm.Print_Area" localSheetId="14">'8.Netiešās izmaksas'!$A$3:$E$19</definedName>
    <definedName name="_xlnm.Print_Area" localSheetId="15">Apliecinajums!$A$1:$C$23</definedName>
    <definedName name="_xlnm.Print_Area" localSheetId="1">Dalibnieki!$A$1:$K$22</definedName>
    <definedName name="_xlnm.Print_Area" localSheetId="0">Titullapa!$A$1:$J$39</definedName>
    <definedName name="_xlnm.Print_Titles" localSheetId="5">'1.Personāls'!$3:$6</definedName>
    <definedName name="_xlnm.Print_Titles" localSheetId="6">'2.Komandējumi'!$3:$6</definedName>
    <definedName name="_xlnm.Print_Titles" localSheetId="7">'3.Ārpakalpojumi'!$3:$6</definedName>
    <definedName name="_xlnm.Print_Titles" localSheetId="8">'4a.Infrastruktūra'!$3:$5</definedName>
    <definedName name="_xlnm.Print_Titles" localSheetId="9">'4b.Aprīkojums'!$3:$5</definedName>
    <definedName name="_xlnm.Print_Titles" localSheetId="10">'4c.Prototips'!$3:$6</definedName>
    <definedName name="_xlnm.Print_Titles" localSheetId="11">'5.Zeme'!$3:$5</definedName>
    <definedName name="_xlnm.Print_Titles" localSheetId="12">'6.Palīgmateriāli'!$3:$6</definedName>
    <definedName name="_xlnm.Print_Titles" localSheetId="13">'7.Citas izmaksas'!$3:$5</definedName>
    <definedName name="Reg.651">Prototips[H]</definedName>
    <definedName name="Statuss">Dalibnieki!$D$3:$D$13</definedName>
    <definedName name="TP">Lists!$A$2</definedName>
    <definedName name="Valsts">Dalibnieki!$F$3:$F$13</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4" i="20" l="1"/>
  <c r="D24" i="20"/>
  <c r="I25" i="20" s="1"/>
  <c r="E24" i="20"/>
  <c r="F24" i="20"/>
  <c r="G24" i="20"/>
  <c r="H24" i="20"/>
  <c r="J24" i="20"/>
  <c r="J25" i="20" l="1"/>
  <c r="E25" i="20"/>
  <c r="H25" i="20"/>
  <c r="G25" i="20"/>
  <c r="F25" i="20"/>
  <c r="I24" i="20"/>
  <c r="H28" i="20"/>
  <c r="H30" i="20"/>
  <c r="H32" i="20"/>
  <c r="H34" i="20"/>
  <c r="H36" i="20"/>
  <c r="H38" i="20"/>
  <c r="H40" i="20"/>
  <c r="H42" i="20"/>
  <c r="H44" i="20"/>
  <c r="H26" i="20"/>
  <c r="F26" i="20"/>
  <c r="G26" i="20"/>
  <c r="G28" i="20"/>
  <c r="G30" i="20"/>
  <c r="G32" i="20"/>
  <c r="G34" i="20"/>
  <c r="G36" i="20"/>
  <c r="G38" i="20"/>
  <c r="G40" i="20"/>
  <c r="G42" i="20"/>
  <c r="G44" i="20"/>
  <c r="F28" i="20"/>
  <c r="I28" i="20" s="1"/>
  <c r="F30" i="20"/>
  <c r="F32" i="20"/>
  <c r="F34" i="20"/>
  <c r="F36" i="20"/>
  <c r="F38" i="20"/>
  <c r="F40" i="20"/>
  <c r="I40" i="20" s="1"/>
  <c r="F42" i="20"/>
  <c r="F44" i="20"/>
  <c r="E26" i="20"/>
  <c r="C28" i="20"/>
  <c r="C30" i="20"/>
  <c r="C32" i="20"/>
  <c r="C34" i="20"/>
  <c r="C36" i="20"/>
  <c r="C38" i="20"/>
  <c r="C40" i="20"/>
  <c r="C42" i="20"/>
  <c r="C44" i="20"/>
  <c r="C26" i="20"/>
  <c r="B7" i="17"/>
  <c r="D28" i="20"/>
  <c r="D30" i="20"/>
  <c r="D32" i="20"/>
  <c r="D34" i="20"/>
  <c r="D36" i="20"/>
  <c r="D38" i="20"/>
  <c r="D40" i="20"/>
  <c r="D42" i="20"/>
  <c r="D44" i="20"/>
  <c r="D26" i="20"/>
  <c r="B10" i="17"/>
  <c r="J44" i="20"/>
  <c r="J42" i="20"/>
  <c r="J40" i="20"/>
  <c r="J38" i="20"/>
  <c r="J36" i="20"/>
  <c r="J34" i="20"/>
  <c r="J32" i="20"/>
  <c r="J30" i="20"/>
  <c r="J28" i="20"/>
  <c r="J26" i="20"/>
  <c r="J4" i="5"/>
  <c r="J5" i="5"/>
  <c r="J6" i="5"/>
  <c r="J7" i="5"/>
  <c r="J8" i="5"/>
  <c r="J9" i="5"/>
  <c r="J10" i="5"/>
  <c r="J11" i="5"/>
  <c r="J12" i="5"/>
  <c r="J13" i="5"/>
  <c r="I4" i="5"/>
  <c r="I5" i="5"/>
  <c r="I6" i="5"/>
  <c r="I7" i="5"/>
  <c r="I8" i="5"/>
  <c r="I9" i="5"/>
  <c r="I10" i="5"/>
  <c r="I11" i="5"/>
  <c r="I12" i="5"/>
  <c r="I13" i="5"/>
  <c r="D3" i="5"/>
  <c r="I3" i="5" s="1"/>
  <c r="E3" i="5"/>
  <c r="H43" i="20" l="1"/>
  <c r="G43" i="20"/>
  <c r="J43" i="20"/>
  <c r="F43" i="20"/>
  <c r="I43" i="20"/>
  <c r="E43" i="20"/>
  <c r="H35" i="20"/>
  <c r="G35" i="20"/>
  <c r="J35" i="20"/>
  <c r="F35" i="20"/>
  <c r="I35" i="20"/>
  <c r="E35" i="20"/>
  <c r="J41" i="20"/>
  <c r="F41" i="20"/>
  <c r="I41" i="20"/>
  <c r="E41" i="20"/>
  <c r="H41" i="20"/>
  <c r="G41" i="20"/>
  <c r="J33" i="20"/>
  <c r="F33" i="20"/>
  <c r="I33" i="20"/>
  <c r="E33" i="20"/>
  <c r="H33" i="20"/>
  <c r="G33" i="20"/>
  <c r="H27" i="20"/>
  <c r="G27" i="20"/>
  <c r="J27" i="20"/>
  <c r="F27" i="20"/>
  <c r="I27" i="20"/>
  <c r="E27" i="20"/>
  <c r="H39" i="20"/>
  <c r="G39" i="20"/>
  <c r="J39" i="20"/>
  <c r="F39" i="20"/>
  <c r="I39" i="20"/>
  <c r="E39" i="20"/>
  <c r="H31" i="20"/>
  <c r="G31" i="20"/>
  <c r="J31" i="20"/>
  <c r="F31" i="20"/>
  <c r="I31" i="20"/>
  <c r="E31" i="20"/>
  <c r="J45" i="20"/>
  <c r="F45" i="20"/>
  <c r="I45" i="20"/>
  <c r="E45" i="20"/>
  <c r="H45" i="20"/>
  <c r="G45" i="20"/>
  <c r="J37" i="20"/>
  <c r="F37" i="20"/>
  <c r="I37" i="20"/>
  <c r="E37" i="20"/>
  <c r="H37" i="20"/>
  <c r="G37" i="20"/>
  <c r="J29" i="20"/>
  <c r="F29" i="20"/>
  <c r="I29" i="20"/>
  <c r="E29" i="20"/>
  <c r="H29" i="20"/>
  <c r="G29" i="20"/>
  <c r="G46" i="20" s="1"/>
  <c r="I30" i="20"/>
  <c r="I44" i="20"/>
  <c r="I32" i="20"/>
  <c r="I34" i="20"/>
  <c r="I42" i="20"/>
  <c r="I36" i="20"/>
  <c r="I38" i="20"/>
  <c r="I26" i="20"/>
  <c r="J3" i="5"/>
  <c r="F46" i="20" l="1"/>
  <c r="H46" i="20"/>
  <c r="J46" i="20"/>
  <c r="I46" i="20"/>
  <c r="H3" i="5" l="1"/>
  <c r="C3" i="5"/>
  <c r="B3" i="5"/>
  <c r="C25" i="21" l="1"/>
  <c r="D25" i="21"/>
  <c r="E25" i="21"/>
  <c r="F25" i="21"/>
  <c r="G25" i="21"/>
  <c r="H25" i="21"/>
  <c r="I25" i="21"/>
  <c r="J25" i="21"/>
  <c r="K25" i="21"/>
  <c r="C24" i="21"/>
  <c r="D24" i="21"/>
  <c r="E24" i="21"/>
  <c r="F24" i="21"/>
  <c r="G24" i="21"/>
  <c r="H24" i="21"/>
  <c r="I24" i="21"/>
  <c r="J24" i="21"/>
  <c r="K24" i="21"/>
  <c r="C23" i="21"/>
  <c r="D23" i="21"/>
  <c r="E23" i="21"/>
  <c r="F23" i="21"/>
  <c r="G23" i="21"/>
  <c r="H23" i="21"/>
  <c r="I23" i="21"/>
  <c r="J23" i="21"/>
  <c r="K23" i="21"/>
  <c r="C22" i="21"/>
  <c r="D22" i="21"/>
  <c r="E22" i="21"/>
  <c r="F22" i="21"/>
  <c r="G22" i="21"/>
  <c r="H22" i="21"/>
  <c r="I22" i="21"/>
  <c r="J22" i="21"/>
  <c r="K22" i="21"/>
  <c r="C21" i="21"/>
  <c r="D21" i="21"/>
  <c r="E21" i="21"/>
  <c r="F21" i="21"/>
  <c r="G21" i="21"/>
  <c r="H21" i="21"/>
  <c r="I21" i="21"/>
  <c r="J21" i="21"/>
  <c r="K21" i="21"/>
  <c r="M24" i="21" l="1"/>
  <c r="M25" i="21"/>
  <c r="M23" i="21"/>
  <c r="M21" i="21"/>
  <c r="M22" i="21"/>
  <c r="E44" i="20"/>
  <c r="E42" i="20"/>
  <c r="E40" i="20"/>
  <c r="E38" i="20"/>
  <c r="E36" i="20"/>
  <c r="E34" i="20"/>
  <c r="E32" i="20"/>
  <c r="E30" i="20"/>
  <c r="E28" i="20"/>
  <c r="B8" i="22"/>
  <c r="B9" i="22"/>
  <c r="B10" i="22"/>
  <c r="B11" i="22"/>
  <c r="B12" i="22"/>
  <c r="B13" i="22"/>
  <c r="B14" i="22"/>
  <c r="B15" i="22"/>
  <c r="B16" i="22"/>
  <c r="B17" i="22"/>
  <c r="B18" i="22"/>
  <c r="B19" i="22"/>
  <c r="B20" i="22"/>
  <c r="C8" i="22"/>
  <c r="C9" i="22"/>
  <c r="C10" i="22"/>
  <c r="C11" i="22"/>
  <c r="C12" i="22"/>
  <c r="C13" i="22"/>
  <c r="C14" i="22"/>
  <c r="C15" i="22"/>
  <c r="C16" i="22"/>
  <c r="C17" i="22"/>
  <c r="C18" i="22"/>
  <c r="C19" i="22"/>
  <c r="C20" i="22"/>
  <c r="D8" i="22"/>
  <c r="D9" i="22"/>
  <c r="D10" i="22"/>
  <c r="D11" i="22"/>
  <c r="D12" i="22"/>
  <c r="D13" i="22"/>
  <c r="D14" i="22"/>
  <c r="D15" i="22"/>
  <c r="D16" i="22"/>
  <c r="D17" i="22"/>
  <c r="D18" i="22"/>
  <c r="D19" i="22"/>
  <c r="D20" i="22"/>
  <c r="E8" i="22"/>
  <c r="E9" i="22"/>
  <c r="E10" i="22"/>
  <c r="E11" i="22"/>
  <c r="E12" i="22"/>
  <c r="E13" i="22"/>
  <c r="E14" i="22"/>
  <c r="E15" i="22"/>
  <c r="E16" i="22"/>
  <c r="E17" i="22"/>
  <c r="E18" i="22"/>
  <c r="E19" i="22"/>
  <c r="E20" i="22"/>
  <c r="F8" i="22"/>
  <c r="F9" i="22"/>
  <c r="F10" i="22"/>
  <c r="F11" i="22"/>
  <c r="F12" i="22"/>
  <c r="F13" i="22"/>
  <c r="F14" i="22"/>
  <c r="F15" i="22"/>
  <c r="F16" i="22"/>
  <c r="F17" i="22"/>
  <c r="F18" i="22"/>
  <c r="F19" i="22"/>
  <c r="F20" i="22"/>
  <c r="G8" i="22"/>
  <c r="G9" i="22"/>
  <c r="G10" i="22"/>
  <c r="G11" i="22"/>
  <c r="G12" i="22"/>
  <c r="G13" i="22"/>
  <c r="G14" i="22"/>
  <c r="G15" i="22"/>
  <c r="G16" i="22"/>
  <c r="G17" i="22"/>
  <c r="G18" i="22"/>
  <c r="G19" i="22"/>
  <c r="G20" i="22"/>
  <c r="H8" i="22"/>
  <c r="H9" i="22"/>
  <c r="H10" i="22"/>
  <c r="H11" i="22"/>
  <c r="H12" i="22"/>
  <c r="H13" i="22"/>
  <c r="H14" i="22"/>
  <c r="H15" i="22"/>
  <c r="H16" i="22"/>
  <c r="H17" i="22"/>
  <c r="H18" i="22"/>
  <c r="H19" i="22"/>
  <c r="H20" i="22"/>
  <c r="I8" i="22"/>
  <c r="I9" i="22"/>
  <c r="I10" i="22"/>
  <c r="I11" i="22"/>
  <c r="I12" i="22"/>
  <c r="I13" i="22"/>
  <c r="I14" i="22"/>
  <c r="I15" i="22"/>
  <c r="I16" i="22"/>
  <c r="I17" i="22"/>
  <c r="I18" i="22"/>
  <c r="I19" i="22"/>
  <c r="I20" i="22"/>
  <c r="J8" i="22"/>
  <c r="J9" i="22"/>
  <c r="J10" i="22"/>
  <c r="J11" i="22"/>
  <c r="J12" i="22"/>
  <c r="J13" i="22"/>
  <c r="J14" i="22"/>
  <c r="J15" i="22"/>
  <c r="J16" i="22"/>
  <c r="J17" i="22"/>
  <c r="J18" i="22"/>
  <c r="J19" i="22"/>
  <c r="J20" i="22"/>
  <c r="K8" i="22"/>
  <c r="K9" i="22"/>
  <c r="K10" i="22"/>
  <c r="K11" i="22"/>
  <c r="K12" i="22"/>
  <c r="K13" i="22"/>
  <c r="K14" i="22"/>
  <c r="K15" i="22"/>
  <c r="K16" i="22"/>
  <c r="K17" i="22"/>
  <c r="K18" i="22"/>
  <c r="K19" i="22"/>
  <c r="K20" i="22"/>
  <c r="K8" i="21"/>
  <c r="K9" i="21"/>
  <c r="K10" i="21"/>
  <c r="K11" i="21"/>
  <c r="K12" i="21"/>
  <c r="K13" i="21"/>
  <c r="K14" i="21"/>
  <c r="K15" i="21"/>
  <c r="K16" i="21"/>
  <c r="K17" i="21"/>
  <c r="K18" i="21"/>
  <c r="K19" i="21"/>
  <c r="K20" i="21"/>
  <c r="J8" i="21"/>
  <c r="J9" i="21"/>
  <c r="J10" i="21"/>
  <c r="J11" i="21"/>
  <c r="J12" i="21"/>
  <c r="J13" i="21"/>
  <c r="J14" i="21"/>
  <c r="J15" i="21"/>
  <c r="J16" i="21"/>
  <c r="J17" i="21"/>
  <c r="J18" i="21"/>
  <c r="J19" i="21"/>
  <c r="J20" i="21"/>
  <c r="I8" i="21"/>
  <c r="I9" i="21"/>
  <c r="I10" i="21"/>
  <c r="I11" i="21"/>
  <c r="I12" i="21"/>
  <c r="I13" i="21"/>
  <c r="I14" i="21"/>
  <c r="I15" i="21"/>
  <c r="I16" i="21"/>
  <c r="I17" i="21"/>
  <c r="I18" i="21"/>
  <c r="I19" i="21"/>
  <c r="I20" i="21"/>
  <c r="H8" i="21"/>
  <c r="H9" i="21"/>
  <c r="H10" i="21"/>
  <c r="H11" i="21"/>
  <c r="H12" i="21"/>
  <c r="H13" i="21"/>
  <c r="H14" i="21"/>
  <c r="H15" i="21"/>
  <c r="H16" i="21"/>
  <c r="H17" i="21"/>
  <c r="H18" i="21"/>
  <c r="H19" i="21"/>
  <c r="H20" i="21"/>
  <c r="G8" i="21"/>
  <c r="G9" i="21"/>
  <c r="G10" i="21"/>
  <c r="G11" i="21"/>
  <c r="G12" i="21"/>
  <c r="G13" i="21"/>
  <c r="G14" i="21"/>
  <c r="G15" i="21"/>
  <c r="G16" i="21"/>
  <c r="G17" i="21"/>
  <c r="G18" i="21"/>
  <c r="G19" i="21"/>
  <c r="G20" i="21"/>
  <c r="F8" i="21"/>
  <c r="F9" i="21"/>
  <c r="F10" i="21"/>
  <c r="F11" i="21"/>
  <c r="F12" i="21"/>
  <c r="F13" i="21"/>
  <c r="F14" i="21"/>
  <c r="F15" i="21"/>
  <c r="F16" i="21"/>
  <c r="F17" i="21"/>
  <c r="F18" i="21"/>
  <c r="F19" i="21"/>
  <c r="F20" i="21"/>
  <c r="E8" i="21"/>
  <c r="E9" i="21"/>
  <c r="E10" i="21"/>
  <c r="E11" i="21"/>
  <c r="E12" i="21"/>
  <c r="E13" i="21"/>
  <c r="E14" i="21"/>
  <c r="E15" i="21"/>
  <c r="E16" i="21"/>
  <c r="E17" i="21"/>
  <c r="E18" i="21"/>
  <c r="E19" i="21"/>
  <c r="E20" i="21"/>
  <c r="D8" i="21"/>
  <c r="D9" i="21"/>
  <c r="D10" i="21"/>
  <c r="D11" i="21"/>
  <c r="D12" i="21"/>
  <c r="D13" i="21"/>
  <c r="D14" i="21"/>
  <c r="D15" i="21"/>
  <c r="D16" i="21"/>
  <c r="D17" i="21"/>
  <c r="D18" i="21"/>
  <c r="D19" i="21"/>
  <c r="D20" i="21"/>
  <c r="C8" i="21"/>
  <c r="C9" i="21"/>
  <c r="C10" i="21"/>
  <c r="C11" i="21"/>
  <c r="C12" i="21"/>
  <c r="C13" i="21"/>
  <c r="C14" i="21"/>
  <c r="C15" i="21"/>
  <c r="C16" i="21"/>
  <c r="C17" i="21"/>
  <c r="C18" i="21"/>
  <c r="C19" i="21"/>
  <c r="C20" i="21"/>
  <c r="D55" i="20"/>
  <c r="F21" i="22" l="1"/>
  <c r="M15" i="21"/>
  <c r="M9" i="21"/>
  <c r="D26" i="21"/>
  <c r="C26" i="21"/>
  <c r="G26" i="21"/>
  <c r="H26" i="21"/>
  <c r="F26" i="21"/>
  <c r="E26" i="21"/>
  <c r="M20" i="21"/>
  <c r="M14" i="21"/>
  <c r="M8" i="21"/>
  <c r="I26" i="21"/>
  <c r="J26" i="21"/>
  <c r="E46" i="20"/>
  <c r="C46" i="20"/>
  <c r="D46" i="20"/>
  <c r="M19" i="21"/>
  <c r="M13" i="21"/>
  <c r="M16" i="21"/>
  <c r="M10" i="21"/>
  <c r="M17" i="21"/>
  <c r="M11" i="21"/>
  <c r="M18" i="21"/>
  <c r="M12" i="21"/>
  <c r="L11" i="22"/>
  <c r="L15" i="22"/>
  <c r="L9" i="22"/>
  <c r="L16" i="22"/>
  <c r="L10" i="22"/>
  <c r="K21" i="22"/>
  <c r="K26" i="21"/>
  <c r="L17" i="22"/>
  <c r="L20" i="22"/>
  <c r="L14" i="22"/>
  <c r="L8" i="22"/>
  <c r="L19" i="22"/>
  <c r="L13" i="22"/>
  <c r="L18" i="22"/>
  <c r="L12" i="22"/>
  <c r="H21" i="22"/>
  <c r="B21" i="22"/>
  <c r="D21" i="22"/>
  <c r="J21" i="22"/>
  <c r="G21" i="22"/>
  <c r="C21" i="22"/>
  <c r="I21" i="22"/>
  <c r="E21" i="22"/>
  <c r="L21" i="22" l="1"/>
  <c r="C9" i="20" l="1"/>
  <c r="E21" i="10"/>
  <c r="F21" i="10"/>
  <c r="H21" i="10"/>
  <c r="E6" i="20" s="1"/>
  <c r="I21" i="10"/>
  <c r="F6" i="20" s="1"/>
  <c r="J21" i="10"/>
  <c r="G6" i="20" s="1"/>
  <c r="L21" i="10"/>
  <c r="J6" i="20" s="1"/>
  <c r="H21" i="11"/>
  <c r="E7" i="20" s="1"/>
  <c r="I21" i="11"/>
  <c r="F7" i="20" s="1"/>
  <c r="J21" i="11"/>
  <c r="G7" i="20" s="1"/>
  <c r="L21" i="11"/>
  <c r="J7" i="20" s="1"/>
  <c r="E21" i="12"/>
  <c r="D8" i="20" s="1"/>
  <c r="F21" i="12"/>
  <c r="E8" i="20" s="1"/>
  <c r="G21" i="12"/>
  <c r="F8" i="20" s="1"/>
  <c r="H21" i="12"/>
  <c r="G8" i="20" s="1"/>
  <c r="H20" i="13"/>
  <c r="J10" i="20" s="1"/>
  <c r="G20" i="13"/>
  <c r="E10" i="20" s="1"/>
  <c r="F20" i="13"/>
  <c r="D10" i="20" s="1"/>
  <c r="E20" i="13"/>
  <c r="C10" i="20" s="1"/>
  <c r="E20" i="14"/>
  <c r="F20" i="14"/>
  <c r="D9" i="20" s="1"/>
  <c r="G20" i="14"/>
  <c r="E9" i="20" s="1"/>
  <c r="H20" i="14"/>
  <c r="J9" i="20" s="1"/>
  <c r="J21" i="12"/>
  <c r="J8" i="20" s="1"/>
  <c r="E21" i="15"/>
  <c r="D11" i="20" s="1"/>
  <c r="F21" i="15"/>
  <c r="E11" i="20" s="1"/>
  <c r="G21" i="15"/>
  <c r="F11" i="20" s="1"/>
  <c r="I11" i="20" s="1"/>
  <c r="H21" i="15"/>
  <c r="H11" i="20" s="1"/>
  <c r="H16" i="20" s="1"/>
  <c r="E20" i="19"/>
  <c r="F20" i="19"/>
  <c r="E12" i="20" s="1"/>
  <c r="E21" i="18"/>
  <c r="D13" i="20" s="1"/>
  <c r="F21" i="18"/>
  <c r="E13" i="20" s="1"/>
  <c r="G21" i="18"/>
  <c r="F13" i="20" s="1"/>
  <c r="H21" i="18"/>
  <c r="G13" i="20" s="1"/>
  <c r="E20" i="16"/>
  <c r="D14" i="20" s="1"/>
  <c r="F20" i="16"/>
  <c r="E14" i="20" s="1"/>
  <c r="C20" i="17"/>
  <c r="L26" i="21" s="1"/>
  <c r="M26" i="21" s="1"/>
  <c r="D20" i="17"/>
  <c r="E15" i="20" s="1"/>
  <c r="J21" i="15"/>
  <c r="J11" i="20" s="1"/>
  <c r="G20" i="19"/>
  <c r="J12" i="20" s="1"/>
  <c r="J21" i="18"/>
  <c r="J13" i="20" s="1"/>
  <c r="G20" i="16"/>
  <c r="J14" i="20" s="1"/>
  <c r="E20" i="17"/>
  <c r="J15" i="20" s="1"/>
  <c r="I13" i="20" l="1"/>
  <c r="I7" i="20"/>
  <c r="C11" i="20"/>
  <c r="F16" i="20"/>
  <c r="I6" i="20"/>
  <c r="J16" i="20"/>
  <c r="E16" i="20"/>
  <c r="C8" i="20"/>
  <c r="C13" i="20"/>
  <c r="D12" i="20"/>
  <c r="C12" i="20"/>
  <c r="G16" i="20"/>
  <c r="I8" i="20"/>
  <c r="C15" i="20"/>
  <c r="D15" i="20"/>
  <c r="C14" i="20"/>
  <c r="I16" i="20" l="1"/>
  <c r="B8" i="17" l="1"/>
  <c r="B9" i="17"/>
  <c r="B11" i="17"/>
  <c r="B12" i="17"/>
  <c r="B13" i="17"/>
  <c r="B14" i="17"/>
  <c r="B15" i="17"/>
  <c r="B16" i="17"/>
  <c r="B17" i="17"/>
  <c r="B18" i="17"/>
  <c r="B19" i="17"/>
  <c r="B20" i="17" l="1"/>
  <c r="I20" i="18"/>
  <c r="I19" i="18"/>
  <c r="I18" i="18"/>
  <c r="I17" i="18"/>
  <c r="I16" i="18"/>
  <c r="I15" i="18"/>
  <c r="I14" i="18"/>
  <c r="I13" i="18"/>
  <c r="I12" i="18"/>
  <c r="I11" i="18"/>
  <c r="I10" i="18"/>
  <c r="I9" i="18"/>
  <c r="I8" i="18"/>
  <c r="I21" i="18" l="1"/>
  <c r="I20" i="15"/>
  <c r="I19" i="15"/>
  <c r="I18" i="15"/>
  <c r="I17" i="15"/>
  <c r="I16" i="15"/>
  <c r="I15" i="15"/>
  <c r="I14" i="15"/>
  <c r="I13" i="15"/>
  <c r="I12" i="15"/>
  <c r="I11" i="15"/>
  <c r="I10" i="15"/>
  <c r="I9" i="15"/>
  <c r="I8" i="15"/>
  <c r="I21" i="15" l="1"/>
  <c r="I20" i="12"/>
  <c r="I19" i="12"/>
  <c r="I18" i="12"/>
  <c r="I17" i="12"/>
  <c r="I16" i="12"/>
  <c r="I15" i="12"/>
  <c r="I14" i="12"/>
  <c r="I13" i="12"/>
  <c r="I12" i="12"/>
  <c r="I11" i="12"/>
  <c r="I10" i="12"/>
  <c r="I9" i="12"/>
  <c r="I8" i="12"/>
  <c r="K20" i="11"/>
  <c r="G20" i="11"/>
  <c r="K19" i="11"/>
  <c r="G19" i="11"/>
  <c r="K18" i="11"/>
  <c r="G18" i="11"/>
  <c r="K17" i="11"/>
  <c r="G17" i="11"/>
  <c r="K16" i="11"/>
  <c r="G16" i="11"/>
  <c r="K15" i="11"/>
  <c r="G15" i="11"/>
  <c r="K14" i="11"/>
  <c r="G14" i="11"/>
  <c r="K13" i="11"/>
  <c r="G13" i="11"/>
  <c r="K12" i="11"/>
  <c r="G12" i="11"/>
  <c r="K11" i="11"/>
  <c r="G11" i="11"/>
  <c r="K10" i="11"/>
  <c r="G10" i="11"/>
  <c r="K9" i="11"/>
  <c r="G9" i="11"/>
  <c r="K8" i="11"/>
  <c r="G8" i="11"/>
  <c r="G20" i="10"/>
  <c r="K20" i="10"/>
  <c r="G19" i="10"/>
  <c r="K19" i="10"/>
  <c r="G18" i="10"/>
  <c r="K18" i="10"/>
  <c r="G17" i="10"/>
  <c r="K17" i="10"/>
  <c r="G16" i="10"/>
  <c r="K16" i="10"/>
  <c r="G9" i="10"/>
  <c r="G10" i="10"/>
  <c r="G11" i="10"/>
  <c r="G12" i="10"/>
  <c r="G13" i="10"/>
  <c r="G14" i="10"/>
  <c r="G15" i="10"/>
  <c r="I21" i="12" l="1"/>
  <c r="G21" i="11"/>
  <c r="K21" i="11"/>
  <c r="K15" i="10"/>
  <c r="K14" i="10"/>
  <c r="K13" i="10"/>
  <c r="K12" i="10"/>
  <c r="K11" i="10"/>
  <c r="C7" i="20" l="1"/>
  <c r="D7" i="20"/>
  <c r="G8" i="10"/>
  <c r="G21" i="10" s="1"/>
  <c r="K8" i="10"/>
  <c r="K21" i="10" s="1"/>
  <c r="K9" i="10"/>
  <c r="K10" i="10"/>
  <c r="D6" i="20" l="1"/>
  <c r="D16" i="20" s="1"/>
  <c r="C6" i="20"/>
  <c r="C16" i="20" s="1"/>
  <c r="A3" i="5"/>
  <c r="G17" i="20" l="1"/>
  <c r="E17" i="20"/>
  <c r="H17" i="20"/>
  <c r="F17" i="20"/>
  <c r="J17" i="20"/>
  <c r="I17" i="20"/>
  <c r="K3" i="5"/>
  <c r="K8" i="5" l="1"/>
  <c r="K6" i="5"/>
  <c r="K10" i="5"/>
  <c r="K12" i="5"/>
  <c r="K11" i="5"/>
  <c r="K7" i="5"/>
  <c r="K9" i="5"/>
  <c r="K13" i="5"/>
  <c r="K5" i="5"/>
  <c r="K4" i="5"/>
</calcChain>
</file>

<file path=xl/sharedStrings.xml><?xml version="1.0" encoding="utf-8"?>
<sst xmlns="http://schemas.openxmlformats.org/spreadsheetml/2006/main" count="401" uniqueCount="153">
  <si>
    <t>Izmaksu kategorijas</t>
  </si>
  <si>
    <t>Pašu līdzekļi un līdzfinansētāji</t>
  </si>
  <si>
    <t>Kopējās izmaksas</t>
  </si>
  <si>
    <t>Valsts</t>
  </si>
  <si>
    <t>Aktivitāte</t>
  </si>
  <si>
    <t>LAT</t>
  </si>
  <si>
    <t>ENG</t>
  </si>
  <si>
    <t>LIFE daba un bioloģiskā daudzveidība</t>
  </si>
  <si>
    <t>LIFE vide un resursefektivitāte</t>
  </si>
  <si>
    <t>LIFE pārvaldība un informācija</t>
  </si>
  <si>
    <t>LIFE klimata pārmaiņu mazināšana</t>
  </si>
  <si>
    <t>LIFE pielāgošanās klimata pārmaiņām</t>
  </si>
  <si>
    <t>LIFE klimata pārvaldība un informācija</t>
  </si>
  <si>
    <t>Projekta nosaukums</t>
  </si>
  <si>
    <t>LIFE 75%</t>
  </si>
  <si>
    <t xml:space="preserve">Vienotais reģistrācijas Nr. </t>
  </si>
  <si>
    <t>Adrese</t>
  </si>
  <si>
    <t>Telefona nr.</t>
  </si>
  <si>
    <t xml:space="preserve">Kontaktpersonas tālruņa numurs  </t>
  </si>
  <si>
    <t xml:space="preserve">Kontaktpersonas e-pasts  </t>
  </si>
  <si>
    <t>Nosaukums</t>
  </si>
  <si>
    <t>Koordinējošais saņēmējs</t>
  </si>
  <si>
    <t>Projekta partneris, kur koordinējošais saņēmējs ir citā ES valstī reģistrēta organizācija</t>
  </si>
  <si>
    <t>Nacionālais finansējums</t>
  </si>
  <si>
    <t>Pielikums Nr.1 „Projekta iesnieguma veidlapa”</t>
  </si>
  <si>
    <t>Eiropas Savienības vides un klimata pasākumu programmas LIFE</t>
  </si>
  <si>
    <t>projektu nacionālā finansējuma konkursa nolikumam</t>
  </si>
  <si>
    <t>Persona(-s) ar pārstāvības tiesībām</t>
  </si>
  <si>
    <r>
      <t>Projekta kontaktpersona</t>
    </r>
    <r>
      <rPr>
        <i/>
        <sz val="11"/>
        <color theme="1"/>
        <rFont val="Times New Roman"/>
        <family val="1"/>
        <charset val="186"/>
      </rPr>
      <t xml:space="preserve"> </t>
    </r>
  </si>
  <si>
    <t>Reģ.nr.</t>
  </si>
  <si>
    <t>Kontaktpersona (vārds uzvārds, e-pasts, tel.nr.)</t>
  </si>
  <si>
    <t>Juridiskais statuss</t>
  </si>
  <si>
    <t>Nosaukums (reģ.Nr.)</t>
  </si>
  <si>
    <t>Kontaktinformācija</t>
  </si>
  <si>
    <t>Projekta īstenošanas laiks</t>
  </si>
  <si>
    <t>No:</t>
  </si>
  <si>
    <t xml:space="preserve">Līdz: </t>
  </si>
  <si>
    <t>EK LIFE programma</t>
  </si>
  <si>
    <t>1.1. Informācija par projekta partneriem</t>
  </si>
  <si>
    <r>
      <t xml:space="preserve">1.2. Projekta līdzfinansētāji </t>
    </r>
    <r>
      <rPr>
        <i/>
        <sz val="12"/>
        <color theme="1"/>
        <rFont val="Times New Roman"/>
        <family val="1"/>
        <charset val="186"/>
      </rPr>
      <t>(papildus EK, valsts budžeta, īstenotāja un partneru pašu ieguldījumam, kas iegulda tikai finanšu līdzekļus, bet aktivitāšu īstenošanā nepiedalās)</t>
    </r>
  </si>
  <si>
    <t>(amats)</t>
  </si>
  <si>
    <t>(paraksts)</t>
  </si>
  <si>
    <t>(paraksta atšifrējums)</t>
  </si>
  <si>
    <t>(datums)</t>
  </si>
  <si>
    <t>LIFE prioritārā joma, kurā iesniegts projekta iesniegums Eiropas Komisijā</t>
  </si>
  <si>
    <t>Informācija par komercdarbības atbalsta (valsts atbalsta) nepieciešamību</t>
  </si>
  <si>
    <r>
      <t xml:space="preserve">Lielums
</t>
    </r>
    <r>
      <rPr>
        <b/>
        <sz val="8"/>
        <color theme="1"/>
        <rFont val="Times New Roman"/>
        <family val="1"/>
        <charset val="186"/>
      </rPr>
      <t>(komercsabiedribām)</t>
    </r>
  </si>
  <si>
    <t>Neatbalsts</t>
  </si>
  <si>
    <t>Kopā n/f</t>
  </si>
  <si>
    <t>Personāla izmaksas</t>
  </si>
  <si>
    <t>Aktivitātes numurs</t>
  </si>
  <si>
    <t>Līguma veids</t>
  </si>
  <si>
    <t>Loma projektā</t>
  </si>
  <si>
    <t>Dienas likme</t>
  </si>
  <si>
    <t>Personāla stundu skaits</t>
  </si>
  <si>
    <t>De minimiss finansējums</t>
  </si>
  <si>
    <t>LIFE programmas finansējums</t>
  </si>
  <si>
    <t>Pašu ieguldījums</t>
  </si>
  <si>
    <t>A</t>
  </si>
  <si>
    <t>B</t>
  </si>
  <si>
    <t>C</t>
  </si>
  <si>
    <t>D</t>
  </si>
  <si>
    <t>E</t>
  </si>
  <si>
    <t>F</t>
  </si>
  <si>
    <t>H</t>
  </si>
  <si>
    <t>I</t>
  </si>
  <si>
    <t>J</t>
  </si>
  <si>
    <t>L</t>
  </si>
  <si>
    <t>K=I+J</t>
  </si>
  <si>
    <t>G=H+K+L</t>
  </si>
  <si>
    <t>Komandējumu izmaksas</t>
  </si>
  <si>
    <t>Finansējuma saņēmējs (saīs.)</t>
  </si>
  <si>
    <t>Komandējuma galamērķis</t>
  </si>
  <si>
    <t>Izmaksu skaidrojums</t>
  </si>
  <si>
    <t>1 brauciena izmaksas</t>
  </si>
  <si>
    <t>Braucienu skaits</t>
  </si>
  <si>
    <t>Ārpakalpojumu izmaksas</t>
  </si>
  <si>
    <t>Iepirkuma procedūra</t>
  </si>
  <si>
    <t>Apraksts</t>
  </si>
  <si>
    <t>Pamatlīdzekļu - aprīkojuma izmaksas</t>
  </si>
  <si>
    <t>Nolietojums (attiecināmās izmaksas)</t>
  </si>
  <si>
    <t>Iegādes izmaksas</t>
  </si>
  <si>
    <t>G</t>
  </si>
  <si>
    <t>I=G+H</t>
  </si>
  <si>
    <t>Pamatlīdzekļu - infrastruktūras izmaksas</t>
  </si>
  <si>
    <t>Iegādes/izbūves izmaksas</t>
  </si>
  <si>
    <t>Attiecināmās izmaksas</t>
  </si>
  <si>
    <t>Pamatlīdzekļu - prototipa izmaksas</t>
  </si>
  <si>
    <t>Palīgmateriālu izmaksas</t>
  </si>
  <si>
    <t>Citas izmaksas</t>
  </si>
  <si>
    <t>Netiešās attiecināmās izmaksas</t>
  </si>
  <si>
    <t>Kopējās tiešās attiecināmās izmaksas</t>
  </si>
  <si>
    <t>Nosaukuma saīsinājums</t>
  </si>
  <si>
    <t>EK regulas Nr. 651/2014 finansējums</t>
  </si>
  <si>
    <t>Zemes iegādes/nomas izmaksas</t>
  </si>
  <si>
    <t>Netiešās attiecināmās izmaksas kopā</t>
  </si>
  <si>
    <t>Kopā</t>
  </si>
  <si>
    <t>Kopājās izmaksas EUR</t>
  </si>
  <si>
    <t>1. Personāls</t>
  </si>
  <si>
    <t>2. Komandējumi</t>
  </si>
  <si>
    <t>3. Ārpakalpojumi</t>
  </si>
  <si>
    <t>4b. Aprīkojums</t>
  </si>
  <si>
    <t>4c. Prototips</t>
  </si>
  <si>
    <t>6. Palīgmateriāli</t>
  </si>
  <si>
    <t>7. Citas izmaksas</t>
  </si>
  <si>
    <t>8. Netiešās izmaksas</t>
  </si>
  <si>
    <t>Total</t>
  </si>
  <si>
    <t>4a. Infrastruktūra</t>
  </si>
  <si>
    <t>Attiecināmās izmaksas EUR</t>
  </si>
  <si>
    <t>Personāls</t>
  </si>
  <si>
    <t>Komandējumi</t>
  </si>
  <si>
    <t>Ārpakalpojumi</t>
  </si>
  <si>
    <t>Infrastruktūra</t>
  </si>
  <si>
    <t>Aprīkojums</t>
  </si>
  <si>
    <t>Prototips</t>
  </si>
  <si>
    <t>Zeme</t>
  </si>
  <si>
    <t>Pamatlīdzekļi</t>
  </si>
  <si>
    <t>Nr.</t>
  </si>
  <si>
    <t>K</t>
  </si>
  <si>
    <t>Palīgmateriāli</t>
  </si>
  <si>
    <t>Netiešās izmaksas</t>
  </si>
  <si>
    <t>M</t>
  </si>
  <si>
    <t>Līdzfinansētāju ieguldījums</t>
  </si>
  <si>
    <t>Ieguldījums</t>
  </si>
  <si>
    <t>R2</t>
  </si>
  <si>
    <t>Juridiskie statusi</t>
  </si>
  <si>
    <t>Tiešās pārvaldes valsts iestāde</t>
  </si>
  <si>
    <t>Atvasināta publiska persona</t>
  </si>
  <si>
    <t>Privāta nekomerciāla organizācija</t>
  </si>
  <si>
    <t>Valsts/pašvaldības kapitālsabiedrība</t>
  </si>
  <si>
    <t>Privāta komerciāla organizācija</t>
  </si>
  <si>
    <t>Projekta dalībniekam maksimāli pieejamais finansējums no attiecināmajām izmaksām pa finansējuma avotiem</t>
  </si>
  <si>
    <t>Dalībnieku attiecināmās izmaksas</t>
  </si>
  <si>
    <t>Budžeta apkopojums</t>
  </si>
  <si>
    <t>5. Zeme</t>
  </si>
  <si>
    <t>Dalībnieku ieguldījums</t>
  </si>
  <si>
    <t>% no attiecināmajām izmaksām</t>
  </si>
  <si>
    <t>EUR</t>
  </si>
  <si>
    <t>% no attiec.</t>
  </si>
  <si>
    <t>Informācija par iesniedzēju</t>
  </si>
  <si>
    <t>Komercsabiedrības lielums (ja attiecināms)</t>
  </si>
  <si>
    <t>E-pasts, mājas lapa</t>
  </si>
  <si>
    <r>
      <rPr>
        <b/>
        <sz val="11"/>
        <color theme="1"/>
        <rFont val="Times New Roman"/>
        <family val="1"/>
        <charset val="186"/>
      </rPr>
      <t>Projekts, kuram netiek piešķirts komercdarbības atbalsts.</t>
    </r>
    <r>
      <rPr>
        <sz val="11"/>
        <color theme="1"/>
        <rFont val="Times New Roman"/>
        <family val="1"/>
        <charset val="186"/>
      </rPr>
      <t xml:space="preserve"> Projekts, kurā atbalstāmās darbības nav saistītas ar saimniecisko darbību, kā arī projekts, kurā atbalsts tiek sniegts saimnieciskai darbībai, bet neizpildās kāda no Komercdarbības atbalsta kontroles likuma 5. pantā definētajām komercdarbības atbalstu raksturojošām pazīmēm. </t>
    </r>
  </si>
  <si>
    <r>
      <rPr>
        <b/>
        <sz val="11"/>
        <color theme="1"/>
        <rFont val="Times New Roman"/>
        <family val="1"/>
        <charset val="186"/>
      </rPr>
      <t>Projekts, kuram tiek piešķirts komercdarbības atbalsts.</t>
    </r>
    <r>
      <rPr>
        <sz val="11"/>
        <color theme="1"/>
        <rFont val="Times New Roman"/>
        <family val="1"/>
        <charset val="186"/>
      </rPr>
      <t xml:space="preserve"> Valsts atbalsts nepieciešams visam projektam. Projekts ir tieši saistīts ar saimniecisko darbību, tā mērķis un rezultāti ietver preču un/vai pakalpojumu ražošanu un/vai piedāvāšanu tirgū un aktivitātēm ir ietekme uz konkurenci. C2M projekts.</t>
    </r>
  </si>
  <si>
    <r>
      <rPr>
        <b/>
        <sz val="11"/>
        <color theme="1"/>
        <rFont val="Times New Roman"/>
        <family val="1"/>
        <charset val="186"/>
      </rPr>
      <t>Projekts, kuram tiek piešķirts komercdarbības atbalsts.</t>
    </r>
    <r>
      <rPr>
        <sz val="11"/>
        <color theme="1"/>
        <rFont val="Times New Roman"/>
        <family val="1"/>
        <charset val="186"/>
      </rPr>
      <t xml:space="preserve"> Valsts atbalsts nepieciešams atsevišķām darbībām un/ vai partneriem un/ vai aktivitātēm. Lai arī projekts pēc būtības nav saistīts ar saimniecisku darbību (tā mērķiem un rezultātiem nav saimniecisks raksturs), tomēr projektā pamatoti nodalāma viena vai vairākas projekta darbības, kura/kuras atbilst valsts atbalstu raksturojošajām pazīmēm, kas definētas Komercdarbības atbalsta kontroles likuma 5. pantā.</t>
    </r>
  </si>
  <si>
    <t>2. Apliecinājums</t>
  </si>
  <si>
    <t>Apzinos, ka nepatiesas apliecinājumā sniegtās informācijas gadījumā administratīva un finansiāla rakstura sankcijas var tikt uzsāktas gan pret mani, gan arī pret minēto juridisko personu – projekta iesniedzēju.</t>
  </si>
  <si>
    <t>Projekta darbību ietekme uz konkurenci ES iekšējā tirgū (JĀ/NĒ)</t>
  </si>
  <si>
    <t>Atbalsta pretendentam piešķirtais de minimis atbalsts kārtējā fiskālajā gadā un divos iepriekšējos fiskālajos gados (summa)</t>
  </si>
  <si>
    <t>Projekta, t.sk, aktivitāšu saistība ar saimniecisko darbību un ekonomiskās priekšrocības gūšanu (JĀ/NĒ)</t>
  </si>
  <si>
    <t xml:space="preserve">Projekta iesniedzējs, parakstot projekta iesniegumu, apliecina, ka:
- projekta iesniegumā un tā pielikumos iekļautā informācija atbilst patiesībai un projekta īstenošanai pieprasītais valsts budžeta finansējums tiks izmantots saskaņā ar projekta iesnieguma aprakstu;
- šis projekts netiek un nav ticis finansēts no citiem finanšu avotiem (Eiropas Savienības finansējums, valsts un pašvaldību budžeta līdzekļi), izņemot projekta iesniegumā norādītos;
- projekta iesniegumam pievienotās kopijas atbilst dokumentu oriģināliem un projekta iesnieguma kopijas un elektroniskā versija atbilst iesniegtā projekta iesnieguma oriģinālam;
- projekta iesniedzējs piekrīt konkursa nolikumā noteiktajiem nosacījumiem un ar tiem ir iepazīstinājis arī projekta partneri/us (ja tādi ir).
- iesniegumam pievienoti visi nepieciešamie pielikumi, atbilstoši Eiropas Savienības vides un klimata pasākumu programmas LIFE projektu nacionālā finansējuma konkursa nolikumam.  
</t>
  </si>
  <si>
    <t>Aktivitāšu izmaksas*</t>
  </si>
  <si>
    <t xml:space="preserve">*Aizpildot atļauts iekopēt informāciju angļu valodā no EK iesniegtā projekta pieteikuma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</si>
</sst>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
  </numFmts>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Calibri"/>
      <family val="2"/>
      <charset val="186"/>
      <scheme val="minor"/>
    </font>
    <font>
      <b/>
      <sz val="11"/>
      <color theme="1"/>
      <name val="Times New Roman"/>
      <family val="1"/>
      <charset val="186"/>
    </font>
    <font>
      <i/>
      <sz val="12"/>
      <color theme="1"/>
      <name val="Times New Roman"/>
      <family val="1"/>
      <charset val="186"/>
    </font>
    <font>
      <i/>
      <sz val="11"/>
      <color theme="1"/>
      <name val="Times New Roman"/>
      <family val="1"/>
      <charset val="186"/>
    </font>
    <font>
      <sz val="11"/>
      <color theme="1"/>
      <name val="Times New Roman"/>
      <family val="1"/>
      <charset val="186"/>
    </font>
    <font>
      <b/>
      <sz val="10"/>
      <color theme="1"/>
      <name val="Times New Roman"/>
      <family val="1"/>
      <charset val="186"/>
    </font>
    <font>
      <b/>
      <sz val="10"/>
      <color theme="0"/>
      <name val="Times New Roman"/>
      <family val="1"/>
      <charset val="186"/>
    </font>
    <font>
      <b/>
      <sz val="14"/>
      <color theme="1"/>
      <name val="Times New Roman"/>
      <family val="1"/>
      <charset val="186"/>
    </font>
    <font>
      <u/>
      <sz val="11"/>
      <color theme="10"/>
      <name val="Calibri"/>
      <family val="2"/>
      <charset val="186"/>
      <scheme val="minor"/>
    </font>
    <font>
      <b/>
      <sz val="8"/>
      <color theme="1"/>
      <name val="Times New Roman"/>
      <family val="1"/>
      <charset val="186"/>
    </font>
    <font>
      <b/>
      <u/>
      <sz val="11"/>
      <color theme="1"/>
      <name val="Calibri"/>
      <family val="2"/>
      <charset val="186"/>
      <scheme val="minor"/>
    </font>
    <font>
      <sz val="11"/>
      <color theme="0"/>
      <name val="Times New Roman"/>
      <family val="1"/>
      <charset val="186"/>
    </font>
    <font>
      <sz val="10"/>
      <color theme="1"/>
      <name val="Times New Roman"/>
      <family val="1"/>
      <charset val="186"/>
    </font>
    <font>
      <u/>
      <sz val="11"/>
      <color theme="10"/>
      <name val="Times New Roman"/>
      <family val="1"/>
      <charset val="186"/>
    </font>
    <font>
      <b/>
      <sz val="11"/>
      <name val="Times New Roman"/>
      <family val="1"/>
      <charset val="186"/>
    </font>
    <font>
      <b/>
      <sz val="11"/>
      <color theme="0"/>
      <name val="Times New Roman"/>
      <family val="1"/>
      <charset val="186"/>
    </font>
    <font>
      <b/>
      <sz val="9"/>
      <name val="Times New Roman"/>
      <family val="1"/>
      <charset val="186"/>
    </font>
    <font>
      <sz val="8"/>
      <color theme="1"/>
      <name val="Times New Roman"/>
      <family val="1"/>
      <charset val="186"/>
    </font>
  </fonts>
  <fills count="10">
    <fill>
      <patternFill patternType="none"/>
    </fill>
    <fill>
      <patternFill patternType="gray125"/>
    </fill>
    <fill>
      <patternFill patternType="solid">
        <fgColor rgb="FFC6D9F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lightUp"/>
    </fill>
    <fill>
      <patternFill patternType="solid">
        <fgColor theme="0" tint="-0.14999847407452621"/>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9" fontId="3" fillId="0" borderId="0" applyFont="0" applyFill="0" applyBorder="0" applyAlignment="0" applyProtection="0"/>
    <xf numFmtId="0" fontId="11" fillId="0" borderId="0" applyNumberFormat="0" applyFill="0" applyBorder="0" applyAlignment="0" applyProtection="0"/>
  </cellStyleXfs>
  <cellXfs count="197">
    <xf numFmtId="0" fontId="0" fillId="0" borderId="0" xfId="0"/>
    <xf numFmtId="0" fontId="0" fillId="0" borderId="0" xfId="0" applyProtection="1"/>
    <xf numFmtId="49" fontId="2" fillId="0" borderId="1" xfId="0" applyNumberFormat="1" applyFont="1" applyBorder="1" applyAlignment="1" applyProtection="1">
      <alignment horizontal="center" vertical="center" wrapText="1"/>
      <protection locked="0"/>
    </xf>
    <xf numFmtId="0" fontId="0" fillId="0" borderId="0" xfId="0" applyBorder="1"/>
    <xf numFmtId="0" fontId="2"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vertical="center" wrapText="1"/>
    </xf>
    <xf numFmtId="49" fontId="2" fillId="0" borderId="1" xfId="0" applyNumberFormat="1" applyFont="1" applyBorder="1" applyAlignment="1" applyProtection="1">
      <alignment vertical="center" wrapText="1"/>
      <protection locked="0"/>
    </xf>
    <xf numFmtId="0" fontId="0" fillId="0" borderId="0" xfId="0" applyAlignment="1">
      <alignment horizontal="center"/>
    </xf>
    <xf numFmtId="0" fontId="0" fillId="0" borderId="0" xfId="0" applyAlignment="1">
      <alignment horizontal="center" vertical="center"/>
    </xf>
    <xf numFmtId="0" fontId="1" fillId="2" borderId="1" xfId="0" applyFont="1" applyFill="1" applyBorder="1" applyAlignment="1" applyProtection="1">
      <alignment horizontal="center" vertical="center" wrapText="1"/>
    </xf>
    <xf numFmtId="9" fontId="0" fillId="4" borderId="1" xfId="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protection locked="0"/>
    </xf>
    <xf numFmtId="49" fontId="2" fillId="0" borderId="1" xfId="0" applyNumberFormat="1" applyFont="1" applyBorder="1" applyAlignment="1" applyProtection="1">
      <alignment vertical="center" wrapText="1"/>
      <protection locked="0"/>
    </xf>
    <xf numFmtId="49" fontId="2" fillId="0" borderId="1" xfId="0" applyNumberFormat="1" applyFont="1" applyBorder="1" applyAlignment="1" applyProtection="1">
      <alignment vertical="center" wrapText="1"/>
      <protection locked="0"/>
    </xf>
    <xf numFmtId="0" fontId="1" fillId="2" borderId="3"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1" fillId="2" borderId="4" xfId="0" applyFont="1" applyFill="1" applyBorder="1" applyAlignment="1" applyProtection="1">
      <alignment vertical="center" wrapText="1"/>
    </xf>
    <xf numFmtId="0" fontId="1" fillId="2" borderId="2" xfId="0" applyFont="1" applyFill="1" applyBorder="1" applyAlignment="1" applyProtection="1">
      <alignment horizontal="center" vertical="center" wrapText="1"/>
    </xf>
    <xf numFmtId="49" fontId="2" fillId="0" borderId="0" xfId="0" applyNumberFormat="1" applyFont="1" applyBorder="1" applyAlignment="1" applyProtection="1">
      <alignment vertical="center" wrapText="1"/>
      <protection locked="0"/>
    </xf>
    <xf numFmtId="0" fontId="13" fillId="0" borderId="0" xfId="0" applyFont="1"/>
    <xf numFmtId="4" fontId="2" fillId="0" borderId="1" xfId="0" applyNumberFormat="1" applyFont="1" applyBorder="1" applyAlignment="1" applyProtection="1">
      <alignment vertical="center" wrapText="1"/>
      <protection locked="0"/>
    </xf>
    <xf numFmtId="0" fontId="7" fillId="0" borderId="0" xfId="0" applyFont="1" applyProtection="1"/>
    <xf numFmtId="0" fontId="4" fillId="3" borderId="1" xfId="0" applyFont="1" applyFill="1" applyBorder="1" applyAlignment="1" applyProtection="1">
      <alignment horizontal="center"/>
    </xf>
    <xf numFmtId="0" fontId="14" fillId="0" borderId="1" xfId="0" applyFont="1" applyBorder="1" applyProtection="1">
      <protection locked="0"/>
    </xf>
    <xf numFmtId="0" fontId="15" fillId="0" borderId="0" xfId="0" applyFont="1" applyAlignment="1" applyProtection="1">
      <alignment vertical="top" wrapText="1"/>
    </xf>
    <xf numFmtId="0" fontId="7" fillId="5" borderId="1" xfId="0" applyFont="1" applyFill="1" applyBorder="1" applyProtection="1"/>
    <xf numFmtId="0" fontId="7" fillId="3" borderId="1" xfId="0" applyFont="1" applyFill="1" applyBorder="1" applyAlignment="1" applyProtection="1">
      <alignment horizontal="right" wrapText="1"/>
    </xf>
    <xf numFmtId="0" fontId="8" fillId="3" borderId="1" xfId="0" applyFont="1" applyFill="1" applyBorder="1" applyAlignment="1" applyProtection="1">
      <alignment horizontal="center" vertical="center"/>
    </xf>
    <xf numFmtId="0" fontId="4" fillId="0" borderId="0" xfId="0" applyFont="1" applyAlignment="1" applyProtection="1">
      <alignment horizontal="right"/>
    </xf>
    <xf numFmtId="0" fontId="7" fillId="0" borderId="0" xfId="0" applyFont="1" applyAlignment="1" applyProtection="1">
      <alignment horizontal="right"/>
    </xf>
    <xf numFmtId="0" fontId="7" fillId="0" borderId="0" xfId="0" applyFont="1"/>
    <xf numFmtId="0" fontId="7" fillId="0" borderId="0" xfId="0" applyFont="1" applyAlignment="1">
      <alignment horizontal="right"/>
    </xf>
    <xf numFmtId="0" fontId="7" fillId="6" borderId="2"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49" fontId="7" fillId="0" borderId="1" xfId="0" applyNumberFormat="1" applyFont="1" applyBorder="1" applyAlignment="1" applyProtection="1">
      <alignment horizontal="left" vertical="center" wrapText="1"/>
      <protection locked="0"/>
    </xf>
    <xf numFmtId="3" fontId="7" fillId="0" borderId="1" xfId="0" applyNumberFormat="1" applyFont="1" applyBorder="1" applyAlignment="1">
      <alignment horizontal="center" vertical="center"/>
    </xf>
    <xf numFmtId="3" fontId="7" fillId="0" borderId="1" xfId="0" applyNumberFormat="1" applyFont="1" applyFill="1" applyBorder="1" applyAlignment="1">
      <alignment horizontal="center" vertical="center"/>
    </xf>
    <xf numFmtId="0" fontId="7" fillId="8" borderId="18" xfId="0" applyFont="1" applyFill="1" applyBorder="1" applyAlignment="1">
      <alignment horizontal="center" vertical="center" wrapText="1"/>
    </xf>
    <xf numFmtId="3" fontId="7" fillId="0" borderId="18" xfId="0" applyNumberFormat="1" applyFont="1" applyBorder="1" applyAlignment="1">
      <alignment horizontal="center" vertical="center"/>
    </xf>
    <xf numFmtId="0" fontId="7" fillId="0" borderId="0" xfId="0" applyFont="1" applyAlignment="1">
      <alignment wrapText="1"/>
    </xf>
    <xf numFmtId="49" fontId="7" fillId="0" borderId="1" xfId="0" applyNumberFormat="1" applyFont="1" applyBorder="1" applyAlignment="1" applyProtection="1">
      <alignment horizontal="center" vertical="center" wrapText="1"/>
      <protection locked="0"/>
    </xf>
    <xf numFmtId="3" fontId="7" fillId="5" borderId="1" xfId="0" applyNumberFormat="1" applyFont="1" applyFill="1" applyBorder="1" applyAlignment="1">
      <alignment horizontal="center" vertical="center"/>
    </xf>
    <xf numFmtId="49" fontId="7" fillId="0" borderId="2" xfId="0" applyNumberFormat="1" applyFont="1" applyBorder="1" applyAlignment="1" applyProtection="1">
      <alignment horizontal="center" vertical="center" wrapText="1"/>
      <protection locked="0"/>
    </xf>
    <xf numFmtId="49" fontId="7" fillId="0" borderId="2" xfId="0" applyNumberFormat="1" applyFont="1" applyBorder="1" applyAlignment="1" applyProtection="1">
      <alignment horizontal="left" vertical="center" wrapText="1"/>
      <protection locked="0"/>
    </xf>
    <xf numFmtId="3" fontId="7" fillId="0" borderId="2" xfId="0" applyNumberFormat="1" applyFont="1" applyBorder="1" applyAlignment="1">
      <alignment horizontal="center" vertical="center"/>
    </xf>
    <xf numFmtId="3" fontId="7" fillId="5" borderId="2" xfId="0" applyNumberFormat="1" applyFont="1" applyFill="1" applyBorder="1" applyAlignment="1">
      <alignment horizontal="center" vertical="center"/>
    </xf>
    <xf numFmtId="0" fontId="7" fillId="0" borderId="18" xfId="0" applyFont="1" applyBorder="1" applyAlignment="1">
      <alignment wrapText="1"/>
    </xf>
    <xf numFmtId="0" fontId="7" fillId="5" borderId="18" xfId="0" applyFont="1" applyFill="1" applyBorder="1" applyAlignment="1">
      <alignment horizontal="center" vertical="center" wrapText="1"/>
    </xf>
    <xf numFmtId="0" fontId="14" fillId="0" borderId="0" xfId="0" applyFont="1" applyFill="1" applyAlignment="1">
      <alignment horizontal="center"/>
    </xf>
    <xf numFmtId="0" fontId="7" fillId="0" borderId="0" xfId="0" applyFont="1" applyFill="1"/>
    <xf numFmtId="0" fontId="4" fillId="6" borderId="1" xfId="0" applyFont="1" applyFill="1" applyBorder="1" applyAlignment="1">
      <alignment horizontal="center" vertical="center" wrapText="1"/>
    </xf>
    <xf numFmtId="164" fontId="7" fillId="0" borderId="1" xfId="0" applyNumberFormat="1" applyFont="1" applyBorder="1" applyAlignment="1" applyProtection="1">
      <alignment horizontal="center" vertical="center" wrapText="1"/>
      <protection hidden="1"/>
    </xf>
    <xf numFmtId="164" fontId="7" fillId="5" borderId="1" xfId="0" applyNumberFormat="1" applyFont="1" applyFill="1" applyBorder="1" applyAlignment="1" applyProtection="1">
      <alignment horizontal="center" vertical="center" wrapText="1"/>
      <protection hidden="1"/>
    </xf>
    <xf numFmtId="164" fontId="7" fillId="0" borderId="2" xfId="0" applyNumberFormat="1" applyFont="1" applyBorder="1" applyAlignment="1" applyProtection="1">
      <alignment horizontal="center" vertical="center" wrapText="1"/>
      <protection hidden="1"/>
    </xf>
    <xf numFmtId="164" fontId="7" fillId="5" borderId="2" xfId="0" applyNumberFormat="1" applyFont="1" applyFill="1" applyBorder="1" applyAlignment="1" applyProtection="1">
      <alignment horizontal="center" vertical="center" wrapText="1"/>
      <protection hidden="1"/>
    </xf>
    <xf numFmtId="164" fontId="4" fillId="0" borderId="19" xfId="0" applyNumberFormat="1" applyFont="1" applyBorder="1" applyAlignment="1" applyProtection="1">
      <alignment horizontal="center" vertical="center" wrapText="1"/>
      <protection hidden="1"/>
    </xf>
    <xf numFmtId="9" fontId="4" fillId="0" borderId="1" xfId="1" applyFont="1" applyBorder="1" applyAlignment="1" applyProtection="1">
      <alignment horizontal="center" vertical="center" wrapText="1"/>
      <protection locked="0"/>
    </xf>
    <xf numFmtId="0" fontId="7" fillId="0" borderId="0" xfId="0" applyFont="1" applyAlignment="1" applyProtection="1">
      <alignment vertical="center" wrapText="1"/>
      <protection locked="0"/>
    </xf>
    <xf numFmtId="49" fontId="7" fillId="9" borderId="1" xfId="0" applyNumberFormat="1" applyFont="1" applyFill="1" applyBorder="1" applyAlignment="1">
      <alignment horizontal="center" vertical="center"/>
    </xf>
    <xf numFmtId="3" fontId="7" fillId="9" borderId="1" xfId="0" applyNumberFormat="1" applyFont="1" applyFill="1" applyBorder="1" applyAlignment="1">
      <alignment horizontal="center" vertical="center"/>
    </xf>
    <xf numFmtId="49" fontId="7" fillId="0" borderId="1" xfId="0" applyNumberFormat="1" applyFont="1" applyBorder="1" applyAlignment="1">
      <alignment horizontal="center" vertical="center"/>
    </xf>
    <xf numFmtId="9" fontId="7" fillId="0" borderId="1" xfId="1" applyFont="1" applyFill="1" applyBorder="1" applyAlignment="1">
      <alignment horizontal="center" vertical="center"/>
    </xf>
    <xf numFmtId="49" fontId="7" fillId="0" borderId="1" xfId="0" applyNumberFormat="1" applyFont="1" applyFill="1" applyBorder="1" applyAlignment="1">
      <alignment horizontal="center" vertical="center"/>
    </xf>
    <xf numFmtId="49" fontId="4" fillId="0" borderId="1" xfId="0" applyNumberFormat="1" applyFont="1" applyBorder="1" applyAlignment="1">
      <alignment vertical="center"/>
    </xf>
    <xf numFmtId="49" fontId="4" fillId="0" borderId="1" xfId="0" applyNumberFormat="1" applyFont="1" applyBorder="1" applyAlignment="1">
      <alignment horizontal="center" vertical="center"/>
    </xf>
    <xf numFmtId="3" fontId="4" fillId="0"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3" fontId="7" fillId="0" borderId="1" xfId="0" applyNumberFormat="1" applyFont="1" applyBorder="1" applyAlignment="1" applyProtection="1">
      <alignment horizontal="center" vertical="center" wrapText="1"/>
      <protection locked="0"/>
    </xf>
    <xf numFmtId="3" fontId="7" fillId="0" borderId="3" xfId="0" applyNumberFormat="1" applyFont="1" applyBorder="1" applyAlignment="1" applyProtection="1">
      <alignment horizontal="center" vertical="center" wrapText="1"/>
      <protection locked="0"/>
    </xf>
    <xf numFmtId="3" fontId="7" fillId="0" borderId="13" xfId="0" applyNumberFormat="1" applyFont="1" applyBorder="1" applyAlignment="1">
      <alignment horizontal="center" vertical="center" wrapText="1"/>
    </xf>
    <xf numFmtId="3" fontId="7" fillId="0" borderId="4" xfId="0" applyNumberFormat="1" applyFont="1" applyBorder="1" applyAlignment="1" applyProtection="1">
      <alignment horizontal="center" vertical="center" wrapText="1"/>
      <protection locked="0"/>
    </xf>
    <xf numFmtId="3" fontId="7" fillId="0" borderId="1" xfId="0" applyNumberFormat="1" applyFont="1" applyBorder="1" applyAlignment="1">
      <alignment horizontal="center" vertical="center" wrapText="1"/>
    </xf>
    <xf numFmtId="0" fontId="7" fillId="0" borderId="1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left" vertical="center" wrapText="1"/>
      <protection locked="0"/>
    </xf>
    <xf numFmtId="3" fontId="7" fillId="0" borderId="2" xfId="0" applyNumberFormat="1" applyFont="1" applyBorder="1" applyAlignment="1" applyProtection="1">
      <alignment horizontal="center" vertical="center" wrapText="1"/>
      <protection locked="0"/>
    </xf>
    <xf numFmtId="3" fontId="7" fillId="0" borderId="7" xfId="0" applyNumberFormat="1" applyFont="1" applyBorder="1" applyAlignment="1" applyProtection="1">
      <alignment horizontal="center" vertical="center" wrapText="1"/>
      <protection locked="0"/>
    </xf>
    <xf numFmtId="3" fontId="7" fillId="0" borderId="12" xfId="0" applyNumberFormat="1" applyFont="1" applyBorder="1" applyAlignment="1" applyProtection="1">
      <alignment horizontal="center" vertical="center" wrapText="1"/>
      <protection locked="0"/>
    </xf>
    <xf numFmtId="3" fontId="7" fillId="0" borderId="2" xfId="0" applyNumberFormat="1" applyFont="1" applyBorder="1" applyAlignment="1">
      <alignment horizontal="center" vertical="center" wrapText="1"/>
    </xf>
    <xf numFmtId="3" fontId="7" fillId="0" borderId="15" xfId="0" applyNumberFormat="1" applyFont="1" applyBorder="1" applyAlignment="1">
      <alignment horizontal="center" vertical="center" wrapText="1"/>
    </xf>
    <xf numFmtId="0" fontId="7" fillId="5" borderId="2" xfId="0" applyFont="1" applyFill="1" applyBorder="1" applyAlignment="1" applyProtection="1">
      <alignment horizontal="center" vertical="center" wrapText="1"/>
      <protection locked="0"/>
    </xf>
    <xf numFmtId="0" fontId="7" fillId="5" borderId="2" xfId="0" applyFont="1" applyFill="1" applyBorder="1" applyAlignment="1" applyProtection="1">
      <alignment horizontal="left" vertical="center" wrapText="1"/>
      <protection locked="0"/>
    </xf>
    <xf numFmtId="0" fontId="7" fillId="0" borderId="1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4" fillId="6" borderId="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3" fontId="7" fillId="0" borderId="9" xfId="0" applyNumberFormat="1" applyFont="1" applyBorder="1" applyAlignment="1" applyProtection="1">
      <alignment horizontal="center" vertical="center" wrapText="1"/>
      <protection locked="0"/>
    </xf>
    <xf numFmtId="3" fontId="7" fillId="0" borderId="1" xfId="0" applyNumberFormat="1" applyFont="1" applyBorder="1" applyAlignment="1" applyProtection="1">
      <alignment horizontal="center" vertical="center" wrapText="1"/>
    </xf>
    <xf numFmtId="0" fontId="7" fillId="0" borderId="9"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xf>
    <xf numFmtId="0" fontId="7" fillId="0" borderId="16" xfId="0" applyFont="1" applyBorder="1" applyAlignment="1" applyProtection="1">
      <alignment horizontal="center" vertical="center" wrapText="1"/>
      <protection locked="0"/>
    </xf>
    <xf numFmtId="0" fontId="7" fillId="0" borderId="7" xfId="0" applyNumberFormat="1" applyFont="1" applyBorder="1" applyAlignment="1" applyProtection="1">
      <alignment horizontal="center" vertical="center" wrapText="1"/>
      <protection locked="0"/>
    </xf>
    <xf numFmtId="0" fontId="7" fillId="0" borderId="16" xfId="0" applyNumberFormat="1" applyFont="1" applyBorder="1" applyAlignment="1" applyProtection="1">
      <alignment horizontal="center" vertical="center" wrapText="1"/>
      <protection locked="0"/>
    </xf>
    <xf numFmtId="0" fontId="7" fillId="0" borderId="0" xfId="0" applyFont="1" applyAlignment="1">
      <alignment horizontal="center"/>
    </xf>
    <xf numFmtId="0" fontId="7" fillId="0" borderId="0" xfId="0" applyFont="1" applyAlignment="1" applyProtection="1">
      <alignment horizontal="center" vertical="center"/>
      <protection locked="0"/>
    </xf>
    <xf numFmtId="0" fontId="7" fillId="0" borderId="8" xfId="0" applyFont="1" applyBorder="1" applyAlignment="1">
      <alignment horizontal="center"/>
    </xf>
    <xf numFmtId="0" fontId="7" fillId="0" borderId="8" xfId="0" applyFont="1" applyBorder="1" applyAlignment="1">
      <alignment horizontal="center" vertical="center"/>
    </xf>
    <xf numFmtId="0" fontId="19" fillId="2" borderId="2" xfId="0" applyFont="1" applyFill="1" applyBorder="1" applyAlignment="1" applyProtection="1">
      <alignment horizontal="center" vertical="center" wrapText="1"/>
    </xf>
    <xf numFmtId="0" fontId="7" fillId="2" borderId="1" xfId="0" applyFont="1" applyFill="1" applyBorder="1" applyAlignment="1" applyProtection="1">
      <alignment horizontal="left" vertical="center" wrapText="1"/>
    </xf>
    <xf numFmtId="49" fontId="7" fillId="0" borderId="3" xfId="0" applyNumberFormat="1" applyFont="1" applyBorder="1" applyAlignment="1" applyProtection="1">
      <alignment vertical="center" wrapText="1"/>
      <protection locked="0"/>
    </xf>
    <xf numFmtId="49" fontId="7" fillId="0" borderId="6" xfId="0" applyNumberFormat="1" applyFont="1" applyBorder="1" applyAlignment="1" applyProtection="1">
      <alignment vertical="center" wrapText="1"/>
      <protection locked="0"/>
    </xf>
    <xf numFmtId="49" fontId="7" fillId="0" borderId="4" xfId="0" applyNumberFormat="1" applyFont="1" applyBorder="1" applyAlignment="1" applyProtection="1">
      <alignment vertical="center" wrapText="1"/>
      <protection locked="0"/>
    </xf>
    <xf numFmtId="0" fontId="7" fillId="2" borderId="3" xfId="0" applyFont="1" applyFill="1" applyBorder="1" applyAlignment="1" applyProtection="1">
      <alignment vertical="center" wrapText="1"/>
    </xf>
    <xf numFmtId="0" fontId="7" fillId="2" borderId="4" xfId="0" applyFont="1" applyFill="1" applyBorder="1" applyAlignment="1" applyProtection="1">
      <alignment vertical="center" wrapText="1"/>
    </xf>
    <xf numFmtId="0" fontId="7" fillId="2" borderId="1" xfId="0" applyFont="1" applyFill="1" applyBorder="1" applyAlignment="1" applyProtection="1">
      <alignment vertical="center" wrapText="1"/>
    </xf>
    <xf numFmtId="0" fontId="9" fillId="0" borderId="1" xfId="0" applyFont="1" applyBorder="1" applyAlignment="1" applyProtection="1">
      <alignment horizontal="center" vertical="center" wrapText="1"/>
      <protection locked="0"/>
    </xf>
    <xf numFmtId="0" fontId="7" fillId="3" borderId="1" xfId="0" applyFont="1" applyFill="1" applyBorder="1" applyAlignment="1" applyProtection="1">
      <alignment vertical="center" wrapText="1"/>
    </xf>
    <xf numFmtId="0" fontId="4" fillId="2" borderId="3" xfId="0" applyFont="1" applyFill="1" applyBorder="1" applyAlignment="1" applyProtection="1">
      <alignment horizontal="left" vertical="center" wrapText="1"/>
    </xf>
    <xf numFmtId="0" fontId="4" fillId="2" borderId="6"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9" fontId="7" fillId="0" borderId="1" xfId="0" applyNumberFormat="1" applyFont="1" applyBorder="1" applyAlignment="1" applyProtection="1">
      <alignment vertical="center" wrapText="1"/>
      <protection locked="0"/>
    </xf>
    <xf numFmtId="0" fontId="1" fillId="2" borderId="1" xfId="0" applyFont="1" applyFill="1" applyBorder="1" applyAlignment="1" applyProtection="1">
      <alignment vertical="center" wrapText="1"/>
    </xf>
    <xf numFmtId="0" fontId="7" fillId="2" borderId="5" xfId="0" applyFont="1" applyFill="1" applyBorder="1" applyAlignment="1" applyProtection="1">
      <alignment vertical="center" wrapText="1"/>
    </xf>
    <xf numFmtId="0" fontId="14" fillId="0" borderId="3"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4" fillId="3" borderId="1" xfId="0" applyFont="1" applyFill="1" applyBorder="1" applyAlignment="1" applyProtection="1">
      <alignment vertical="center"/>
    </xf>
    <xf numFmtId="0" fontId="4" fillId="2" borderId="1" xfId="0" applyFont="1" applyFill="1" applyBorder="1" applyAlignment="1" applyProtection="1">
      <alignment vertical="center" wrapText="1"/>
    </xf>
    <xf numFmtId="0" fontId="8" fillId="0" borderId="1" xfId="0" applyFont="1" applyBorder="1" applyAlignment="1" applyProtection="1">
      <alignment horizontal="center" vertical="center" wrapText="1"/>
      <protection locked="0"/>
    </xf>
    <xf numFmtId="0" fontId="7" fillId="3" borderId="1" xfId="0" applyFont="1" applyFill="1" applyBorder="1" applyAlignment="1" applyProtection="1">
      <alignment wrapText="1"/>
    </xf>
    <xf numFmtId="0" fontId="7" fillId="3" borderId="3" xfId="0" applyFont="1" applyFill="1" applyBorder="1" applyAlignment="1" applyProtection="1">
      <alignment horizontal="right" wrapText="1"/>
    </xf>
    <xf numFmtId="0" fontId="7" fillId="3" borderId="4" xfId="0" applyFont="1" applyFill="1" applyBorder="1" applyAlignment="1" applyProtection="1">
      <alignment horizontal="right" wrapText="1"/>
    </xf>
    <xf numFmtId="0" fontId="7" fillId="0" borderId="1" xfId="0" applyFont="1" applyBorder="1" applyAlignment="1" applyProtection="1">
      <alignment horizontal="center"/>
    </xf>
    <xf numFmtId="14" fontId="7" fillId="0" borderId="3" xfId="0" applyNumberFormat="1" applyFont="1" applyBorder="1" applyAlignment="1" applyProtection="1">
      <alignment horizontal="center" wrapText="1"/>
      <protection locked="0"/>
    </xf>
    <xf numFmtId="14" fontId="7" fillId="0" borderId="4" xfId="0" applyNumberFormat="1" applyFont="1" applyBorder="1" applyAlignment="1" applyProtection="1">
      <alignment horizontal="center" wrapText="1"/>
      <protection locked="0"/>
    </xf>
    <xf numFmtId="14" fontId="7" fillId="0" borderId="6" xfId="0" applyNumberFormat="1" applyFont="1" applyBorder="1" applyAlignment="1" applyProtection="1">
      <alignment horizontal="center" wrapText="1"/>
      <protection locked="0"/>
    </xf>
    <xf numFmtId="0" fontId="7" fillId="0" borderId="3" xfId="0" applyFont="1" applyBorder="1" applyAlignment="1" applyProtection="1">
      <alignment vertical="center"/>
      <protection locked="0"/>
    </xf>
    <xf numFmtId="0" fontId="7" fillId="0" borderId="4" xfId="0" applyFont="1" applyBorder="1" applyAlignment="1" applyProtection="1">
      <alignment vertical="center"/>
      <protection locked="0"/>
    </xf>
    <xf numFmtId="49" fontId="16" fillId="0" borderId="3" xfId="2" applyNumberFormat="1" applyFont="1" applyBorder="1" applyAlignment="1" applyProtection="1">
      <alignment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1" fillId="2" borderId="3"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1" fillId="2" borderId="4" xfId="0" applyFont="1" applyFill="1" applyBorder="1" applyAlignment="1" applyProtection="1">
      <alignment vertical="center" wrapText="1"/>
    </xf>
    <xf numFmtId="0" fontId="1" fillId="3"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49" fontId="2" fillId="0" borderId="1" xfId="0" applyNumberFormat="1" applyFont="1" applyBorder="1" applyAlignment="1" applyProtection="1">
      <alignment vertical="center" wrapText="1"/>
      <protection locked="0"/>
    </xf>
    <xf numFmtId="49" fontId="2" fillId="0" borderId="3" xfId="0" applyNumberFormat="1" applyFont="1" applyBorder="1" applyAlignment="1" applyProtection="1">
      <alignment vertical="center" wrapText="1"/>
      <protection locked="0"/>
    </xf>
    <xf numFmtId="49" fontId="2" fillId="0" borderId="6" xfId="0" applyNumberFormat="1" applyFont="1" applyBorder="1" applyAlignment="1" applyProtection="1">
      <alignment vertical="center" wrapText="1"/>
      <protection locked="0"/>
    </xf>
    <xf numFmtId="49" fontId="2" fillId="0" borderId="4" xfId="0" applyNumberFormat="1" applyFont="1" applyBorder="1" applyAlignment="1" applyProtection="1">
      <alignment vertical="center" wrapText="1"/>
      <protection locked="0"/>
    </xf>
    <xf numFmtId="0" fontId="7" fillId="6" borderId="1"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18" fillId="7" borderId="0" xfId="0" applyFont="1" applyFill="1" applyAlignment="1">
      <alignment horizontal="center"/>
    </xf>
    <xf numFmtId="0" fontId="7" fillId="6" borderId="1" xfId="0" applyFont="1" applyFill="1" applyBorder="1" applyAlignment="1">
      <alignment horizontal="center" wrapText="1"/>
    </xf>
    <xf numFmtId="0" fontId="4" fillId="6" borderId="7"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 xfId="0" applyFont="1" applyFill="1" applyBorder="1" applyAlignment="1">
      <alignment horizontal="center" vertical="center" wrapText="1"/>
    </xf>
    <xf numFmtId="14" fontId="17" fillId="6" borderId="1" xfId="0" applyNumberFormat="1" applyFont="1" applyFill="1" applyBorder="1" applyAlignment="1" applyProtection="1">
      <alignment horizontal="center" vertical="center" wrapText="1"/>
      <protection hidden="1"/>
    </xf>
    <xf numFmtId="0" fontId="17" fillId="6" borderId="1" xfId="0" applyFont="1" applyFill="1" applyBorder="1" applyAlignment="1" applyProtection="1">
      <alignment horizontal="center" vertical="center" wrapText="1"/>
      <protection hidden="1"/>
    </xf>
    <xf numFmtId="0" fontId="7" fillId="0" borderId="3" xfId="0" applyFont="1" applyBorder="1" applyAlignment="1" applyProtection="1">
      <alignment vertical="center" wrapText="1"/>
      <protection hidden="1"/>
    </xf>
    <xf numFmtId="0" fontId="7" fillId="0" borderId="4" xfId="0" applyFont="1" applyBorder="1" applyAlignment="1" applyProtection="1">
      <alignment vertical="center" wrapText="1"/>
      <protection hidden="1"/>
    </xf>
    <xf numFmtId="0" fontId="4" fillId="6" borderId="1" xfId="0" applyFont="1" applyFill="1" applyBorder="1" applyAlignment="1">
      <alignment horizontal="center" vertical="center"/>
    </xf>
    <xf numFmtId="0" fontId="4" fillId="0" borderId="3" xfId="0" applyFont="1" applyBorder="1" applyAlignment="1" applyProtection="1">
      <alignment horizontal="right" vertical="center" wrapText="1"/>
      <protection locked="0"/>
    </xf>
    <xf numFmtId="0" fontId="4" fillId="0" borderId="6" xfId="0" applyFont="1" applyBorder="1" applyAlignment="1" applyProtection="1">
      <alignment horizontal="right" vertical="center" wrapText="1"/>
      <protection locked="0"/>
    </xf>
    <xf numFmtId="0" fontId="4" fillId="0" borderId="4" xfId="0" applyFont="1" applyBorder="1" applyAlignment="1" applyProtection="1">
      <alignment horizontal="right" vertical="center" wrapText="1"/>
      <protection locked="0"/>
    </xf>
    <xf numFmtId="0" fontId="17" fillId="6" borderId="7" xfId="0" applyFont="1" applyFill="1" applyBorder="1" applyAlignment="1" applyProtection="1">
      <alignment horizontal="center" vertical="center" wrapText="1"/>
      <protection hidden="1"/>
    </xf>
    <xf numFmtId="0" fontId="17" fillId="6" borderId="12" xfId="0" applyFont="1" applyFill="1" applyBorder="1" applyAlignment="1" applyProtection="1">
      <alignment horizontal="center" vertical="center" wrapText="1"/>
      <protection hidden="1"/>
    </xf>
    <xf numFmtId="0" fontId="17" fillId="6" borderId="10" xfId="0" applyFont="1" applyFill="1" applyBorder="1" applyAlignment="1" applyProtection="1">
      <alignment horizontal="center" vertical="center" wrapText="1"/>
      <protection hidden="1"/>
    </xf>
    <xf numFmtId="0" fontId="17" fillId="6" borderId="11" xfId="0" applyFont="1" applyFill="1" applyBorder="1" applyAlignment="1" applyProtection="1">
      <alignment horizontal="center" vertical="center" wrapText="1"/>
      <protection hidden="1"/>
    </xf>
    <xf numFmtId="0" fontId="4" fillId="0" borderId="20" xfId="0" applyFont="1" applyBorder="1" applyAlignment="1" applyProtection="1">
      <alignment vertical="center" wrapText="1"/>
      <protection hidden="1"/>
    </xf>
    <xf numFmtId="0" fontId="4" fillId="0" borderId="21" xfId="0" applyFont="1" applyBorder="1" applyAlignment="1" applyProtection="1">
      <alignment vertical="center" wrapText="1"/>
      <protection hidden="1"/>
    </xf>
    <xf numFmtId="0" fontId="7" fillId="0" borderId="22" xfId="0" applyFont="1" applyBorder="1" applyAlignment="1" applyProtection="1">
      <alignment vertical="center" wrapText="1"/>
      <protection hidden="1"/>
    </xf>
    <xf numFmtId="0" fontId="7" fillId="0" borderId="23" xfId="0" applyFont="1" applyBorder="1" applyAlignment="1" applyProtection="1">
      <alignment vertical="center" wrapText="1"/>
      <protection hidden="1"/>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4" xfId="0" applyFont="1" applyFill="1" applyBorder="1" applyAlignment="1">
      <alignment horizontal="center" vertical="center" wrapText="1"/>
    </xf>
    <xf numFmtId="49" fontId="4" fillId="0" borderId="1" xfId="0" applyNumberFormat="1" applyFont="1" applyBorder="1" applyAlignment="1">
      <alignment vertical="center"/>
    </xf>
    <xf numFmtId="49" fontId="7" fillId="0" borderId="1" xfId="0" applyNumberFormat="1" applyFont="1" applyBorder="1" applyAlignment="1">
      <alignment vertical="center"/>
    </xf>
    <xf numFmtId="49" fontId="7" fillId="0" borderId="2" xfId="0" applyNumberFormat="1" applyFont="1" applyBorder="1" applyAlignment="1">
      <alignment vertical="center"/>
    </xf>
    <xf numFmtId="49" fontId="7" fillId="0" borderId="5" xfId="0" applyNumberFormat="1" applyFont="1" applyBorder="1" applyAlignment="1">
      <alignment vertical="center"/>
    </xf>
    <xf numFmtId="0" fontId="4" fillId="6" borderId="13" xfId="0" applyFont="1" applyFill="1" applyBorder="1" applyAlignment="1">
      <alignment horizontal="center" vertical="center" wrapText="1"/>
    </xf>
    <xf numFmtId="0" fontId="2" fillId="0" borderId="0" xfId="0" applyFont="1" applyBorder="1" applyAlignment="1">
      <alignment wrapText="1"/>
    </xf>
    <xf numFmtId="0" fontId="2" fillId="0" borderId="3" xfId="0" applyFont="1" applyBorder="1" applyAlignment="1">
      <alignment wrapText="1"/>
    </xf>
    <xf numFmtId="0" fontId="2" fillId="0" borderId="6" xfId="0" applyFont="1" applyBorder="1" applyAlignment="1">
      <alignment wrapText="1"/>
    </xf>
    <xf numFmtId="0" fontId="2" fillId="0" borderId="4" xfId="0" applyFont="1" applyBorder="1" applyAlignment="1">
      <alignment wrapText="1"/>
    </xf>
    <xf numFmtId="0" fontId="10" fillId="3" borderId="3" xfId="0" applyFont="1" applyFill="1" applyBorder="1"/>
    <xf numFmtId="0" fontId="10" fillId="3" borderId="6" xfId="0" applyFont="1" applyFill="1" applyBorder="1"/>
    <xf numFmtId="0" fontId="10" fillId="3" borderId="4" xfId="0" applyFont="1" applyFill="1" applyBorder="1"/>
    <xf numFmtId="2" fontId="20" fillId="0" borderId="0" xfId="0" applyNumberFormat="1" applyFont="1" applyAlignment="1">
      <alignment wrapText="1"/>
    </xf>
    <xf numFmtId="2" fontId="0" fillId="0" borderId="0" xfId="0" applyNumberFormat="1" applyAlignment="1">
      <alignment wrapText="1"/>
    </xf>
  </cellXfs>
  <cellStyles count="3">
    <cellStyle name="Hyperlink" xfId="2" builtinId="8"/>
    <cellStyle name="Normal" xfId="0" builtinId="0"/>
    <cellStyle name="Percent" xfId="1" builtinId="5"/>
  </cellStyles>
  <dxfs count="315">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medium">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Times New Roman"/>
        <scheme val="none"/>
      </font>
      <numFmt numFmtId="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outline="0">
        <top style="thin">
          <color indexed="64"/>
        </top>
      </border>
    </dxf>
    <dxf>
      <font>
        <strike val="0"/>
        <outline val="0"/>
        <shadow val="0"/>
        <u val="none"/>
        <vertAlign val="baseline"/>
        <sz val="11"/>
        <name val="Times New Roman"/>
        <scheme val="none"/>
      </font>
    </dxf>
    <dxf>
      <border outline="0">
        <right style="thin">
          <color indexed="64"/>
        </right>
        <top style="thin">
          <color indexed="64"/>
        </top>
        <bottom style="thin">
          <color indexed="64"/>
        </bottom>
      </border>
    </dxf>
    <dxf>
      <font>
        <strike val="0"/>
        <outline val="0"/>
        <shadow val="0"/>
        <u val="none"/>
        <vertAlign val="baseline"/>
        <sz val="11"/>
        <name val="Times New Roman"/>
        <scheme val="none"/>
      </font>
      <alignment horizontal="center" vertical="center" textRotation="0" indent="0" justifyLastLine="0" shrinkToFit="0" readingOrder="0"/>
    </dxf>
    <dxf>
      <border outline="0">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lightUp"/>
      </fill>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dxf>
    <dxf>
      <font>
        <strike val="0"/>
        <outline val="0"/>
        <shadow val="0"/>
        <u val="none"/>
        <vertAlign val="baseline"/>
        <sz val="11"/>
        <name val="Times New Roman"/>
        <scheme val="none"/>
      </font>
      <numFmt numFmtId="0" formatCode="Genera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numFmt numFmtId="0" formatCode="Genera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numFmt numFmtId="0" formatCode="Genera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numFmt numFmtId="0" formatCode="Genera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numFmt numFmtId="0" formatCode="General"/>
      <alignment horizontal="center" vertical="center" textRotation="0" wrapText="1" indent="0" justifyLastLine="0" shrinkToFit="0" readingOrder="0"/>
      <border diagonalUp="0" diagonalDown="0" outline="0">
        <left style="medium">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numFmt numFmtId="0" formatCode="Genera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lightUp"/>
      </fill>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numFmt numFmtId="3" formatCode="#,##0"/>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numFmt numFmtId="3" formatCode="#,##0"/>
      <alignment horizontal="center" vertical="center" textRotation="0" wrapText="1" indent="0" justifyLastLine="0" shrinkToFit="0" readingOrder="0"/>
      <border diagonalUp="0" diagonalDown="0" outline="0">
        <left style="thin">
          <color indexed="64"/>
        </left>
        <right/>
        <top/>
        <bottom/>
      </border>
      <protection locked="0" hidden="0"/>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border outline="0">
        <right style="thin">
          <color indexed="64"/>
        </right>
      </border>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numFmt numFmtId="3" formatCode="#,##0"/>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numFmt numFmtId="3" formatCode="#,##0"/>
      <alignment horizontal="center" vertical="center" textRotation="0" wrapText="1" indent="0" justifyLastLine="0" shrinkToFit="0" readingOrder="0"/>
      <border diagonalUp="0" diagonalDown="0" outline="0">
        <left style="thin">
          <color indexed="64"/>
        </left>
        <right/>
        <top/>
        <bottom/>
      </border>
      <protection locked="0" hidden="0"/>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border outline="0">
        <right style="thin">
          <color indexed="64"/>
        </right>
      </border>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lightUp"/>
      </fill>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lightUp"/>
      </fill>
    </dxf>
    <dxf>
      <font>
        <color rgb="FFFF0000"/>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11"/>
        <name val="Times New Roman"/>
        <scheme val="none"/>
      </font>
    </dxf>
    <dxf>
      <border>
        <top style="thin">
          <color indexed="64"/>
        </top>
      </border>
    </dxf>
    <dxf>
      <font>
        <strike val="0"/>
        <outline val="0"/>
        <shadow val="0"/>
        <u val="none"/>
        <vertAlign val="baseline"/>
        <sz val="11"/>
        <name val="Times New Roman"/>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lightUp"/>
      </fill>
    </dxf>
    <dxf>
      <font>
        <color rgb="FFFF0000"/>
      </font>
    </dxf>
    <dxf>
      <font>
        <color rgb="FFFF0000"/>
      </font>
      <fill>
        <patternFill>
          <bgColor theme="5" tint="0.59996337778862885"/>
        </patternFill>
      </fill>
    </dxf>
    <dxf>
      <font>
        <color theme="5"/>
      </font>
      <fill>
        <patternFill>
          <bgColor theme="5" tint="0.59996337778862885"/>
        </patternFill>
      </fill>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fill>
        <patternFill patternType="lightUp">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fill>
        <patternFill patternType="lightUp">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0" formatCode="@"/>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Times New Roman"/>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Times New Roman"/>
        <scheme val="none"/>
      </font>
    </dxf>
    <dxf>
      <border outline="0">
        <top style="thin">
          <color indexed="64"/>
        </top>
      </border>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0" indent="0" justifyLastLine="0" shrinkToFit="0" readingOrder="0"/>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fill>
        <patternFill patternType="solid">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numFmt numFmtId="30" formatCode="@"/>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Times New Roman"/>
        <scheme val="none"/>
      </font>
    </dxf>
    <dxf>
      <border outline="0">
        <top style="thin">
          <color indexed="64"/>
        </top>
      </border>
    </dxf>
    <dxf>
      <font>
        <strike val="0"/>
        <outline val="0"/>
        <shadow val="0"/>
        <u val="none"/>
        <vertAlign val="baseline"/>
        <sz val="11"/>
        <name val="Times New Roman"/>
        <scheme val="none"/>
      </font>
    </dxf>
    <dxf>
      <font>
        <strike val="0"/>
        <outline val="0"/>
        <shadow val="0"/>
        <u val="none"/>
        <vertAlign val="baseline"/>
        <sz val="11"/>
        <name val="Times New Roman"/>
        <scheme val="none"/>
      </font>
      <alignment horizontal="center" vertical="center" textRotation="0" wrapText="0" indent="0" justifyLastLine="0" shrinkToFit="0" readingOrder="0"/>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fmlaLink="$C$1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E$14" lockText="1" noThreeD="1"/>
</file>

<file path=xl/ctrlProps/ctrlProp8.xml><?xml version="1.0" encoding="utf-8"?>
<formControlPr xmlns="http://schemas.microsoft.com/office/spreadsheetml/2009/9/main" objectType="Radio" firstButton="1" fmlaLink="$C$27"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fmlaLink="$I$49"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13</xdr:row>
          <xdr:rowOff>19050</xdr:rowOff>
        </xdr:from>
        <xdr:to>
          <xdr:col>3</xdr:col>
          <xdr:colOff>200025</xdr:colOff>
          <xdr:row>13</xdr:row>
          <xdr:rowOff>161925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xmlns=""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14</xdr:row>
          <xdr:rowOff>28575</xdr:rowOff>
        </xdr:from>
        <xdr:to>
          <xdr:col>3</xdr:col>
          <xdr:colOff>200025</xdr:colOff>
          <xdr:row>14</xdr:row>
          <xdr:rowOff>171450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xmlns=""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19050</xdr:rowOff>
        </xdr:from>
        <xdr:to>
          <xdr:col>3</xdr:col>
          <xdr:colOff>200025</xdr:colOff>
          <xdr:row>15</xdr:row>
          <xdr:rowOff>161925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xmlns=""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28575</xdr:rowOff>
        </xdr:from>
        <xdr:to>
          <xdr:col>3</xdr:col>
          <xdr:colOff>200025</xdr:colOff>
          <xdr:row>16</xdr:row>
          <xdr:rowOff>171450</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xmlns=""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28575</xdr:rowOff>
        </xdr:from>
        <xdr:to>
          <xdr:col>3</xdr:col>
          <xdr:colOff>200025</xdr:colOff>
          <xdr:row>17</xdr:row>
          <xdr:rowOff>171450</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xmlns=""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28575</xdr:rowOff>
        </xdr:from>
        <xdr:to>
          <xdr:col>3</xdr:col>
          <xdr:colOff>200025</xdr:colOff>
          <xdr:row>18</xdr:row>
          <xdr:rowOff>171450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xmlns=""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13</xdr:row>
          <xdr:rowOff>19050</xdr:rowOff>
        </xdr:from>
        <xdr:to>
          <xdr:col>4</xdr:col>
          <xdr:colOff>571500</xdr:colOff>
          <xdr:row>14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xmlns=""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190500</xdr:rowOff>
        </xdr:from>
        <xdr:to>
          <xdr:col>3</xdr:col>
          <xdr:colOff>247650</xdr:colOff>
          <xdr:row>26</xdr:row>
          <xdr:rowOff>371475</xdr:rowOff>
        </xdr:to>
        <xdr:sp macro="" textlink="">
          <xdr:nvSpPr>
            <xdr:cNvPr id="1039" name="Option Button 15" hidden="1">
              <a:extLst>
                <a:ext uri="{63B3BB69-23CF-44E3-9099-C40C66FF867C}">
                  <a14:compatExt spid="_x0000_s1039"/>
                </a:ext>
                <a:ext uri="{FF2B5EF4-FFF2-40B4-BE49-F238E27FC236}">
                  <a16:creationId xmlns:a16="http://schemas.microsoft.com/office/drawing/2014/main" xmlns=""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26</xdr:row>
          <xdr:rowOff>190500</xdr:rowOff>
        </xdr:from>
        <xdr:to>
          <xdr:col>9</xdr:col>
          <xdr:colOff>247650</xdr:colOff>
          <xdr:row>26</xdr:row>
          <xdr:rowOff>371475</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xmlns=""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13</xdr:row>
          <xdr:rowOff>0</xdr:rowOff>
        </xdr:from>
        <xdr:to>
          <xdr:col>4</xdr:col>
          <xdr:colOff>0</xdr:colOff>
          <xdr:row>19</xdr:row>
          <xdr:rowOff>0</xdr:rowOff>
        </xdr:to>
        <xdr:sp macro="" textlink="">
          <xdr:nvSpPr>
            <xdr:cNvPr id="1043" name="Group Box 19" hidden="1">
              <a:extLst>
                <a:ext uri="{63B3BB69-23CF-44E3-9099-C40C66FF867C}">
                  <a14:compatExt spid="_x0000_s1043"/>
                </a:ext>
                <a:ext uri="{FF2B5EF4-FFF2-40B4-BE49-F238E27FC236}">
                  <a16:creationId xmlns:a16="http://schemas.microsoft.com/office/drawing/2014/main" xmlns="" id="{00000000-0008-0000-0000-00001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26</xdr:row>
          <xdr:rowOff>0</xdr:rowOff>
        </xdr:from>
        <xdr:to>
          <xdr:col>10</xdr:col>
          <xdr:colOff>0</xdr:colOff>
          <xdr:row>27</xdr:row>
          <xdr:rowOff>0</xdr:rowOff>
        </xdr:to>
        <xdr:sp macro="" textlink="">
          <xdr:nvSpPr>
            <xdr:cNvPr id="1044" name="Group Box 20" hidden="1">
              <a:extLst>
                <a:ext uri="{63B3BB69-23CF-44E3-9099-C40C66FF867C}">
                  <a14:compatExt spid="_x0000_s1044"/>
                </a:ext>
                <a:ext uri="{FF2B5EF4-FFF2-40B4-BE49-F238E27FC236}">
                  <a16:creationId xmlns:a16="http://schemas.microsoft.com/office/drawing/2014/main" xmlns="" id="{00000000-0008-0000-0000-00001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editAs="oneCell">
    <xdr:from>
      <xdr:col>0</xdr:col>
      <xdr:colOff>180975</xdr:colOff>
      <xdr:row>0</xdr:row>
      <xdr:rowOff>133350</xdr:rowOff>
    </xdr:from>
    <xdr:to>
      <xdr:col>0</xdr:col>
      <xdr:colOff>1028700</xdr:colOff>
      <xdr:row>3</xdr:row>
      <xdr:rowOff>180975</xdr:rowOff>
    </xdr:to>
    <xdr:pic>
      <xdr:nvPicPr>
        <xdr:cNvPr id="26" name="Picture 25" descr=" ">
          <a:extLst>
            <a:ext uri="{FF2B5EF4-FFF2-40B4-BE49-F238E27FC236}">
              <a16:creationId xmlns:a16="http://schemas.microsoft.com/office/drawing/2014/main" xmlns="" id="{00000000-0008-0000-0000-00001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33350"/>
          <a:ext cx="847725" cy="619125"/>
        </a:xfrm>
        <a:prstGeom prst="rect">
          <a:avLst/>
        </a:prstGeom>
        <a:noFill/>
        <a:ln>
          <a:noFill/>
        </a:ln>
      </xdr:spPr>
    </xdr:pic>
    <xdr:clientData/>
  </xdr:twoCellAnchor>
  <xdr:twoCellAnchor>
    <xdr:from>
      <xdr:col>10</xdr:col>
      <xdr:colOff>190500</xdr:colOff>
      <xdr:row>35</xdr:row>
      <xdr:rowOff>66675</xdr:rowOff>
    </xdr:from>
    <xdr:to>
      <xdr:col>19</xdr:col>
      <xdr:colOff>228600</xdr:colOff>
      <xdr:row>35</xdr:row>
      <xdr:rowOff>333375</xdr:rowOff>
    </xdr:to>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7762875" y="7324725"/>
          <a:ext cx="552450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Organizācijas paraksttiesīgā persona saskaņā ar Lursoft datiem (vārds, uzvārds, amats).</a:t>
          </a:r>
        </a:p>
      </xdr:txBody>
    </xdr:sp>
    <xdr:clientData fPrintsWithSheet="0"/>
  </xdr:twoCellAnchor>
  <xdr:twoCellAnchor>
    <xdr:from>
      <xdr:col>10</xdr:col>
      <xdr:colOff>171449</xdr:colOff>
      <xdr:row>36</xdr:row>
      <xdr:rowOff>85724</xdr:rowOff>
    </xdr:from>
    <xdr:to>
      <xdr:col>19</xdr:col>
      <xdr:colOff>219075</xdr:colOff>
      <xdr:row>37</xdr:row>
      <xdr:rowOff>114300</xdr:rowOff>
    </xdr:to>
    <xdr:sp macro="" textlink="">
      <xdr:nvSpPr>
        <xdr:cNvPr id="20" name="TextBox 19">
          <a:extLst>
            <a:ext uri="{FF2B5EF4-FFF2-40B4-BE49-F238E27FC236}">
              <a16:creationId xmlns:a16="http://schemas.microsoft.com/office/drawing/2014/main" xmlns="" id="{00000000-0008-0000-0000-000014000000}"/>
            </a:ext>
          </a:extLst>
        </xdr:cNvPr>
        <xdr:cNvSpPr txBox="1"/>
      </xdr:nvSpPr>
      <xdr:spPr>
        <a:xfrm>
          <a:off x="7743824" y="7743824"/>
          <a:ext cx="5534026" cy="438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Persona, ar kuru kontaktēsimies par jautājumiem saistībā ar projekta pieteikumu, vēlams persona, kura perfekti pārzin projekta pieteikumu (vārds, uzvārds, amats).</a:t>
          </a:r>
        </a:p>
      </xdr:txBody>
    </xdr:sp>
    <xdr:clientData fPrintsWithSheet="0"/>
  </xdr:twoCellAnchor>
  <xdr:twoCellAnchor>
    <xdr:from>
      <xdr:col>10</xdr:col>
      <xdr:colOff>180975</xdr:colOff>
      <xdr:row>37</xdr:row>
      <xdr:rowOff>190499</xdr:rowOff>
    </xdr:from>
    <xdr:to>
      <xdr:col>19</xdr:col>
      <xdr:colOff>228601</xdr:colOff>
      <xdr:row>40</xdr:row>
      <xdr:rowOff>19049</xdr:rowOff>
    </xdr:to>
    <xdr:sp macro="" textlink="">
      <xdr:nvSpPr>
        <xdr:cNvPr id="21" name="TextBox 20">
          <a:extLst>
            <a:ext uri="{FF2B5EF4-FFF2-40B4-BE49-F238E27FC236}">
              <a16:creationId xmlns:a16="http://schemas.microsoft.com/office/drawing/2014/main" xmlns="" id="{00000000-0008-0000-0000-000015000000}"/>
            </a:ext>
          </a:extLst>
        </xdr:cNvPr>
        <xdr:cNvSpPr txBox="1"/>
      </xdr:nvSpPr>
      <xdr:spPr>
        <a:xfrm>
          <a:off x="7753350" y="8258174"/>
          <a:ext cx="5534026"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t>
          </a:r>
          <a:r>
            <a:rPr lang="lv-LV" sz="1100" i="0">
              <a:solidFill>
                <a:schemeClr val="dk1"/>
              </a:solidFill>
              <a:effectLst/>
              <a:latin typeface="+mn-lt"/>
              <a:ea typeface="+mn-ea"/>
              <a:cs typeface="+mn-cs"/>
            </a:rPr>
            <a:t>Vēlams norādīt konkrētas personas tālruņa nr. un e-pastu (nevis, piemēram, biroja info nr.), lai nepieciešamības gadījumā mēs varētu ar jums pēc iespējas ātrāk sazināties.</a:t>
          </a:r>
          <a:endParaRPr lang="lv-LV" sz="1100" i="0"/>
        </a:p>
      </xdr:txBody>
    </xdr:sp>
    <xdr:clientData fPrintsWithSheet="0"/>
  </xdr:twoCellAnchor>
  <xdr:twoCellAnchor>
    <xdr:from>
      <xdr:col>10</xdr:col>
      <xdr:colOff>203835</xdr:colOff>
      <xdr:row>28</xdr:row>
      <xdr:rowOff>152400</xdr:rowOff>
    </xdr:from>
    <xdr:to>
      <xdr:col>19</xdr:col>
      <xdr:colOff>241935</xdr:colOff>
      <xdr:row>32</xdr:row>
      <xdr:rowOff>9525</xdr:rowOff>
    </xdr:to>
    <xdr:sp macro="" textlink="">
      <xdr:nvSpPr>
        <xdr:cNvPr id="25" name="TextBox 24">
          <a:extLst>
            <a:ext uri="{FF2B5EF4-FFF2-40B4-BE49-F238E27FC236}">
              <a16:creationId xmlns:a16="http://schemas.microsoft.com/office/drawing/2014/main" xmlns="" id="{00000000-0008-0000-0000-000019000000}"/>
            </a:ext>
          </a:extLst>
        </xdr:cNvPr>
        <xdr:cNvSpPr txBox="1"/>
      </xdr:nvSpPr>
      <xdr:spPr>
        <a:xfrm>
          <a:off x="7776210" y="6057900"/>
          <a:ext cx="552450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&lt;=Ja koordinējošais</a:t>
          </a:r>
          <a:r>
            <a:rPr lang="lv-LV" sz="1100" baseline="0"/>
            <a:t> saņēmējs ir komercsabiedrība, norādāms tās lielums - sīkais (mikro), mazais un vidējais komersants, atblstoši Komisijas regulas Nr. 651/2014 I. pielikumā noteiktajai definīcijai. </a:t>
          </a:r>
        </a:p>
      </xdr:txBody>
    </xdr:sp>
    <xdr:clientData fPrintsWithSheet="0"/>
  </xdr:twoCellAnchor>
  <xdr:twoCellAnchor>
    <xdr:from>
      <xdr:col>10</xdr:col>
      <xdr:colOff>177165</xdr:colOff>
      <xdr:row>41</xdr:row>
      <xdr:rowOff>19050</xdr:rowOff>
    </xdr:from>
    <xdr:to>
      <xdr:col>19</xdr:col>
      <xdr:colOff>224791</xdr:colOff>
      <xdr:row>43</xdr:row>
      <xdr:rowOff>0</xdr:rowOff>
    </xdr:to>
    <xdr:sp macro="" textlink="">
      <xdr:nvSpPr>
        <xdr:cNvPr id="27" name="TextBox 26">
          <a:extLst>
            <a:ext uri="{FF2B5EF4-FFF2-40B4-BE49-F238E27FC236}">
              <a16:creationId xmlns:a16="http://schemas.microsoft.com/office/drawing/2014/main" xmlns="" id="{00000000-0008-0000-0000-00001B000000}"/>
            </a:ext>
          </a:extLst>
        </xdr:cNvPr>
        <xdr:cNvSpPr txBox="1"/>
      </xdr:nvSpPr>
      <xdr:spPr>
        <a:xfrm>
          <a:off x="7964805" y="8820150"/>
          <a:ext cx="5671186" cy="17564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t>
          </a:r>
          <a:r>
            <a:rPr lang="lv-LV" sz="1100" i="0">
              <a:solidFill>
                <a:schemeClr val="dk1"/>
              </a:solidFill>
              <a:effectLst/>
              <a:latin typeface="+mn-lt"/>
              <a:ea typeface="+mn-ea"/>
              <a:cs typeface="+mn-cs"/>
            </a:rPr>
            <a:t>Aprakstā</a:t>
          </a:r>
          <a:r>
            <a:rPr lang="lv-LV" sz="1100" i="0" baseline="0">
              <a:solidFill>
                <a:schemeClr val="dk1"/>
              </a:solidFill>
              <a:effectLst/>
              <a:latin typeface="+mn-lt"/>
              <a:ea typeface="+mn-ea"/>
              <a:cs typeface="+mn-cs"/>
            </a:rPr>
            <a:t> sniedz informāciju, vai projekts ir saistīts ar saimniecisku darbību, vai projekta mērķis un tā rezultāti, kā arī visas projektā paredzētās darbības kopā un katra atsevišķi ietver/neietver tādas aktivitātes, kurām ir/nav saimniecisks raksturs. Norāda, vai projektā  paredzētas darbības, kas saistītas ar preču un pakalpojumu piedāvāšanu tirgū. Norāda, vai projekta rezultāti tiek brīvi izplatīti, padarīti sabiedrībai pieejami bez maksas, bez ekskluzivitātes un diskriminēšanas (t.sk., piemēram, brīvas piekļuves datubāzēs, atklātās publikācijās vai izmantojot atklātā pirmkoda programmatūru), vai arī projekta rezultāts vai tā daļa tiek aizsargāta ar autortiesībām, patentiem, licencēm. Iesniedzējs apraksta beigās norāda "JĀ", ja projektam ir saimniecisks raksturs un tiek gūtas ekonomiskās priekšrocības, vai "NĒ", ja projektam nav saimniecisks raksturs un ekonomiskās priekšrocības netiek gūtas.</a:t>
          </a:r>
          <a:endParaRPr lang="lv-LV" sz="1100" i="0"/>
        </a:p>
      </xdr:txBody>
    </xdr:sp>
    <xdr:clientData fPrintsWithSheet="0"/>
  </xdr:twoCellAnchor>
  <xdr:twoCellAnchor>
    <xdr:from>
      <xdr:col>10</xdr:col>
      <xdr:colOff>226695</xdr:colOff>
      <xdr:row>46</xdr:row>
      <xdr:rowOff>140970</xdr:rowOff>
    </xdr:from>
    <xdr:to>
      <xdr:col>19</xdr:col>
      <xdr:colOff>274321</xdr:colOff>
      <xdr:row>48</xdr:row>
      <xdr:rowOff>720090</xdr:rowOff>
    </xdr:to>
    <xdr:sp macro="" textlink="">
      <xdr:nvSpPr>
        <xdr:cNvPr id="28" name="TextBox 27">
          <a:extLst>
            <a:ext uri="{FF2B5EF4-FFF2-40B4-BE49-F238E27FC236}">
              <a16:creationId xmlns:a16="http://schemas.microsoft.com/office/drawing/2014/main" xmlns="" id="{00000000-0008-0000-0000-00001C000000}"/>
            </a:ext>
          </a:extLst>
        </xdr:cNvPr>
        <xdr:cNvSpPr txBox="1"/>
      </xdr:nvSpPr>
      <xdr:spPr>
        <a:xfrm>
          <a:off x="7799070" y="11170920"/>
          <a:ext cx="5534026" cy="960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t>
          </a:r>
          <a:r>
            <a:rPr lang="lv-LV" sz="1100" i="1">
              <a:solidFill>
                <a:schemeClr val="dk1"/>
              </a:solidFill>
              <a:effectLst/>
              <a:latin typeface="+mn-lt"/>
              <a:ea typeface="+mn-ea"/>
              <a:cs typeface="+mn-cs"/>
            </a:rPr>
            <a:t>Komercdarbības atbalsts (valsts atbalsts)</a:t>
          </a:r>
          <a:r>
            <a:rPr lang="lv-LV" sz="1100">
              <a:solidFill>
                <a:schemeClr val="dk1"/>
              </a:solidFill>
              <a:effectLst/>
              <a:latin typeface="+mn-lt"/>
              <a:ea typeface="+mn-ea"/>
              <a:cs typeface="+mn-cs"/>
            </a:rPr>
            <a:t> – atbalsts komercdarbībai; atbalsts projekta iesniegumā plānotajām aktivitātēm, kuras ir saistītas ar saimniecisko darbību </a:t>
          </a:r>
          <a:r>
            <a:rPr lang="lv-LV" sz="1100" u="sng">
              <a:solidFill>
                <a:schemeClr val="dk1"/>
              </a:solidFill>
              <a:effectLst/>
              <a:latin typeface="+mn-lt"/>
              <a:ea typeface="+mn-ea"/>
              <a:cs typeface="+mn-cs"/>
            </a:rPr>
            <a:t>un vienlaicīgi atbilst visām</a:t>
          </a:r>
          <a:r>
            <a:rPr lang="lv-LV" sz="1100">
              <a:solidFill>
                <a:schemeClr val="dk1"/>
              </a:solidFill>
              <a:effectLst/>
              <a:latin typeface="+mn-lt"/>
              <a:ea typeface="+mn-ea"/>
              <a:cs typeface="+mn-cs"/>
            </a:rPr>
            <a:t> valsts atbalstu raksturojošajām pazīmēm, kas definētas Komercdarbības atbalsta kontroles likuma </a:t>
          </a:r>
          <a:r>
            <a:rPr lang="lv-LV" sz="1100" u="sng">
              <a:solidFill>
                <a:schemeClr val="dk1"/>
              </a:solidFill>
              <a:effectLst/>
              <a:latin typeface="+mn-lt"/>
              <a:ea typeface="+mn-ea"/>
              <a:cs typeface="+mn-cs"/>
              <a:hlinkClick xmlns:r="http://schemas.openxmlformats.org/officeDocument/2006/relationships" r:id=""/>
            </a:rPr>
            <a:t>5. pantā</a:t>
          </a:r>
          <a:r>
            <a:rPr lang="lv-LV" sz="1100">
              <a:solidFill>
                <a:schemeClr val="dk1"/>
              </a:solidFill>
              <a:effectLst/>
              <a:latin typeface="+mn-lt"/>
              <a:ea typeface="+mn-ea"/>
              <a:cs typeface="+mn-cs"/>
            </a:rPr>
            <a:t>.</a:t>
          </a:r>
        </a:p>
        <a:p>
          <a:r>
            <a:rPr lang="lv-LV" sz="1100" i="0" baseline="0">
              <a:solidFill>
                <a:schemeClr val="dk1"/>
              </a:solidFill>
              <a:effectLst/>
              <a:latin typeface="+mn-lt"/>
              <a:ea typeface="+mn-ea"/>
              <a:cs typeface="+mn-cs"/>
            </a:rPr>
            <a:t>Lūdzam pirms sadaļas aizpildīšanas rūpīgi iepazīties ar Nacionālā finansējuma nolikumu! </a:t>
          </a:r>
          <a:endParaRPr lang="lv-LV" sz="1100" i="0"/>
        </a:p>
      </xdr:txBody>
    </xdr:sp>
    <xdr:clientData fPrintsWithSheet="0"/>
  </xdr:twoCellAnchor>
  <mc:AlternateContent xmlns:mc="http://schemas.openxmlformats.org/markup-compatibility/2006">
    <mc:Choice xmlns:a14="http://schemas.microsoft.com/office/drawing/2010/main" Requires="a14">
      <xdr:twoCellAnchor editAs="oneCell">
        <xdr:from>
          <xdr:col>8</xdr:col>
          <xdr:colOff>219075</xdr:colOff>
          <xdr:row>48</xdr:row>
          <xdr:rowOff>209550</xdr:rowOff>
        </xdr:from>
        <xdr:to>
          <xdr:col>9</xdr:col>
          <xdr:colOff>190500</xdr:colOff>
          <xdr:row>48</xdr:row>
          <xdr:rowOff>352425</xdr:rowOff>
        </xdr:to>
        <xdr:sp macro="" textlink="">
          <xdr:nvSpPr>
            <xdr:cNvPr id="1051" name="Option Button 27" hidden="1">
              <a:extLst>
                <a:ext uri="{63B3BB69-23CF-44E3-9099-C40C66FF867C}">
                  <a14:compatExt spid="_x0000_s1051"/>
                </a:ext>
                <a:ext uri="{FF2B5EF4-FFF2-40B4-BE49-F238E27FC236}">
                  <a16:creationId xmlns:a16="http://schemas.microsoft.com/office/drawing/2014/main" xmlns=""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247650</xdr:rowOff>
        </xdr:from>
        <xdr:to>
          <xdr:col>9</xdr:col>
          <xdr:colOff>200025</xdr:colOff>
          <xdr:row>49</xdr:row>
          <xdr:rowOff>390525</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xmlns=""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50</xdr:row>
          <xdr:rowOff>123825</xdr:rowOff>
        </xdr:from>
        <xdr:to>
          <xdr:col>9</xdr:col>
          <xdr:colOff>209550</xdr:colOff>
          <xdr:row>50</xdr:row>
          <xdr:rowOff>266700</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xmlns=""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10</xdr:col>
          <xdr:colOff>0</xdr:colOff>
          <xdr:row>50</xdr:row>
          <xdr:rowOff>266700</xdr:rowOff>
        </xdr:to>
        <xdr:sp macro="" textlink="">
          <xdr:nvSpPr>
            <xdr:cNvPr id="1054" name="Group Box 30" hidden="1">
              <a:extLst>
                <a:ext uri="{63B3BB69-23CF-44E3-9099-C40C66FF867C}">
                  <a14:compatExt spid="_x0000_s1054"/>
                </a:ext>
                <a:ext uri="{FF2B5EF4-FFF2-40B4-BE49-F238E27FC236}">
                  <a16:creationId xmlns:a16="http://schemas.microsoft.com/office/drawing/2014/main" xmlns="" id="{00000000-0008-0000-0000-00001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xdr:from>
      <xdr:col>10</xdr:col>
      <xdr:colOff>177165</xdr:colOff>
      <xdr:row>44</xdr:row>
      <xdr:rowOff>19050</xdr:rowOff>
    </xdr:from>
    <xdr:to>
      <xdr:col>19</xdr:col>
      <xdr:colOff>224791</xdr:colOff>
      <xdr:row>46</xdr:row>
      <xdr:rowOff>0</xdr:rowOff>
    </xdr:to>
    <xdr:sp macro="" textlink="">
      <xdr:nvSpPr>
        <xdr:cNvPr id="24" name="TextBox 23">
          <a:extLst>
            <a:ext uri="{FF2B5EF4-FFF2-40B4-BE49-F238E27FC236}">
              <a16:creationId xmlns:a16="http://schemas.microsoft.com/office/drawing/2014/main" xmlns="" id="{00000000-0008-0000-0000-000018000000}"/>
            </a:ext>
          </a:extLst>
        </xdr:cNvPr>
        <xdr:cNvSpPr txBox="1"/>
      </xdr:nvSpPr>
      <xdr:spPr>
        <a:xfrm>
          <a:off x="7964805" y="8766810"/>
          <a:ext cx="5671186" cy="18173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Aprakstā</a:t>
          </a:r>
          <a:r>
            <a:rPr lang="lv-LV" sz="1100" baseline="0"/>
            <a:t> norāda projekta, t.sk, tajā paredzēto darbību ietekmi uz konkurenci, apraksta, vai atbalsts ietekmē tirdzniecību un izkropļo konkurenci ES iekšējā tirgū.</a:t>
          </a:r>
        </a:p>
        <a:p>
          <a:r>
            <a:rPr lang="lv-LV" sz="1100" i="0" baseline="0">
              <a:solidFill>
                <a:schemeClr val="dk1"/>
              </a:solidFill>
              <a:effectLst/>
              <a:latin typeface="+mn-lt"/>
              <a:ea typeface="+mn-ea"/>
              <a:cs typeface="+mn-cs"/>
            </a:rPr>
            <a:t>Izlasot šo aprakstu, vērtētājam jābūt pilnīgai informācijai, vai izpildās KAKL 5.panta 4.punktā minētais nosacījums. Iesniedzējs apraksta beigās norāda "JĀ", ja projekts, t.sk., tā atsevišķas darbības ietekmē tirdzniecību un kropļo konkurenci ES iekšējā tirgū, vai "NĒ", ja projekts, t.sk, tā darbības neietekmē konkurenci.</a:t>
          </a:r>
        </a:p>
        <a:p>
          <a:r>
            <a:rPr lang="lv-LV" sz="1100" i="0" baseline="0">
              <a:solidFill>
                <a:schemeClr val="dk1"/>
              </a:solidFill>
              <a:effectLst/>
              <a:latin typeface="+mn-lt"/>
              <a:ea typeface="+mn-ea"/>
              <a:cs typeface="+mn-cs"/>
            </a:rPr>
            <a:t> </a:t>
          </a:r>
          <a:endParaRPr lang="lv-LV" sz="1100" i="0"/>
        </a:p>
      </xdr:txBody>
    </xdr:sp>
    <xdr:clientData fPrintsWithSheet="0"/>
  </xdr:twoCellAnchor>
</xdr:wsDr>
</file>

<file path=xl/tables/table1.xml><?xml version="1.0" encoding="utf-8"?>
<table xmlns="http://schemas.openxmlformats.org/spreadsheetml/2006/main" id="12" name="Partneru.izd" displayName="Partneru.izd" ref="A7:L21" totalsRowCount="1" headerRowDxfId="312" dataDxfId="311" totalsRowDxfId="309" tableBorderDxfId="310">
  <autoFilter ref="A7:L20"/>
  <tableColumns count="12">
    <tableColumn id="2" name="A" totalsRowLabel="Kopā" dataDxfId="308" totalsRowDxfId="307"/>
    <tableColumn id="3" name="B" totalsRowFunction="sum" dataDxfId="306" totalsRowDxfId="305">
      <calculatedColumnFormula>SUMIF(Partn.1,Partneru.izd[[#This Row],[A]],Att.1)</calculatedColumnFormula>
    </tableColumn>
    <tableColumn id="4" name="C" totalsRowFunction="sum" dataDxfId="304" totalsRowDxfId="303">
      <calculatedColumnFormula>SUMIF(Partn.2,Partneru.izd[[#This Row],[A]],Att.2)</calculatedColumnFormula>
    </tableColumn>
    <tableColumn id="5" name="D" totalsRowFunction="sum" dataDxfId="302" totalsRowDxfId="301">
      <calculatedColumnFormula>SUMIF(Partn.3,Partneru.izd[[#This Row],[A]],Att.3)</calculatedColumnFormula>
    </tableColumn>
    <tableColumn id="6" name="E" totalsRowFunction="sum" dataDxfId="300" totalsRowDxfId="299">
      <calculatedColumnFormula>SUMIF(Partn.4a,Partneru.izd[[#This Row],[A]],Att.4a)</calculatedColumnFormula>
    </tableColumn>
    <tableColumn id="7" name="F" totalsRowFunction="sum" dataDxfId="298" totalsRowDxfId="297">
      <calculatedColumnFormula>SUMIF(Partn.4b,Partneru.izd[[#This Row],[A]],Att.4b)</calculatedColumnFormula>
    </tableColumn>
    <tableColumn id="8" name="G" totalsRowFunction="sum" dataDxfId="296" totalsRowDxfId="295">
      <calculatedColumnFormula>SUMIF(Partn.4c,Partneru.izd[[#This Row],[A]],Att.4c)</calculatedColumnFormula>
    </tableColumn>
    <tableColumn id="9" name="H" totalsRowFunction="sum" dataDxfId="294" totalsRowDxfId="293">
      <calculatedColumnFormula>SUMIF(Partn.5,Partneru.izd[[#This Row],[A]],Att.5)</calculatedColumnFormula>
    </tableColumn>
    <tableColumn id="10" name="I" totalsRowFunction="sum" dataDxfId="292" totalsRowDxfId="291">
      <calculatedColumnFormula>SUMIF(Partn.6,Partneru.izd[[#This Row],[A]],Att.6)</calculatedColumnFormula>
    </tableColumn>
    <tableColumn id="11" name="J" totalsRowFunction="sum" dataDxfId="290" totalsRowDxfId="289">
      <calculatedColumnFormula>SUMIF(Partn.7,Partneru.izd[[#This Row],[A]],Att.7)</calculatedColumnFormula>
    </tableColumn>
    <tableColumn id="13" name="K" totalsRowFunction="sum" dataDxfId="288" totalsRowDxfId="287">
      <calculatedColumnFormula>SUMIF(Partn.8,Partneru.izd[[#This Row],[A]],Att.8)</calculatedColumnFormula>
    </tableColumn>
    <tableColumn id="12" name="L" totalsRowFunction="sum" dataDxfId="286" totalsRowDxfId="285">
      <calculatedColumnFormula>SUM(Partneru.izd[[#This Row],[B]:[K]])</calculatedColumnFormula>
    </tableColumn>
  </tableColumns>
  <tableStyleInfo name="TableStyleLight2" showFirstColumn="0" showLastColumn="0" showRowStripes="1" showColumnStripes="0"/>
</table>
</file>

<file path=xl/tables/table2.xml><?xml version="1.0" encoding="utf-8"?>
<table xmlns="http://schemas.openxmlformats.org/spreadsheetml/2006/main" id="11" name="Aktivitates" displayName="Aktivitates" ref="A7:M26" totalsRowCount="1" headerRowDxfId="284" dataDxfId="283" totalsRowDxfId="281" tableBorderDxfId="282">
  <autoFilter ref="A7:M25"/>
  <tableColumns count="13">
    <tableColumn id="1" name="A" totalsRowLabel="Kopā" dataDxfId="280" totalsRowDxfId="279"/>
    <tableColumn id="2" name="B" dataDxfId="278" totalsRowDxfId="277"/>
    <tableColumn id="3" name="C" totalsRowFunction="sum" dataDxfId="276" totalsRowDxfId="275">
      <calculatedColumnFormula>SUMIF(Aktiv.1,Aktivitates[[#This Row],[A]],Att.1)</calculatedColumnFormula>
    </tableColumn>
    <tableColumn id="4" name="D" totalsRowFunction="sum" dataDxfId="274" totalsRowDxfId="273">
      <calculatedColumnFormula>SUMIF(Aktiv.2,Aktivitates[[#This Row],[A]],Att.2)</calculatedColumnFormula>
    </tableColumn>
    <tableColumn id="5" name="E" totalsRowFunction="sum" dataDxfId="272" totalsRowDxfId="271">
      <calculatedColumnFormula>SUMIF(Aktiv.3,Aktivitates[[#This Row],[A]],Att.3)</calculatedColumnFormula>
    </tableColumn>
    <tableColumn id="6" name="F" totalsRowFunction="sum" dataDxfId="270" totalsRowDxfId="269">
      <calculatedColumnFormula>SUMIF(Aktiv.4a,Aktivitates[[#This Row],[A]],Kop.4a)</calculatedColumnFormula>
    </tableColumn>
    <tableColumn id="7" name="G" totalsRowFunction="sum" dataDxfId="268" totalsRowDxfId="267">
      <calculatedColumnFormula>SUMIF(Aktiv.4b,Aktivitates[[#This Row],[A]],Kop.4b)</calculatedColumnFormula>
    </tableColumn>
    <tableColumn id="8" name="H" totalsRowFunction="sum" dataDxfId="266" totalsRowDxfId="265">
      <calculatedColumnFormula>SUMIF(Aktiv.4c,Aktivitates[[#This Row],[A]],Att.4c)</calculatedColumnFormula>
    </tableColumn>
    <tableColumn id="9" name="I" totalsRowFunction="sum" dataDxfId="264" totalsRowDxfId="263">
      <calculatedColumnFormula>SUMIF(Aktiv.5,Aktivitates[[#This Row],[A]],Att.5)</calculatedColumnFormula>
    </tableColumn>
    <tableColumn id="10" name="J" totalsRowFunction="sum" dataDxfId="262" totalsRowDxfId="261">
      <calculatedColumnFormula>SUMIF(Aktiv.6,Aktivitates[[#This Row],[A]],Att.6)</calculatedColumnFormula>
    </tableColumn>
    <tableColumn id="11" name="K" totalsRowFunction="sum" dataDxfId="260" totalsRowDxfId="259">
      <calculatedColumnFormula>SUMIF(Aktiv.7,Aktivitates[[#This Row],[A]],Att.7)</calculatedColumnFormula>
    </tableColumn>
    <tableColumn id="13" name="L" totalsRowFunction="custom" dataDxfId="258" totalsRowDxfId="257">
      <totalsRowFormula>Overheads[[#Totals],[C]]</totalsRowFormula>
    </tableColumn>
    <tableColumn id="12" name="M" totalsRowFunction="custom" dataDxfId="256" totalsRowDxfId="255">
      <calculatedColumnFormula>SUM(Aktivitates[[#This Row],[C]:[L]])</calculatedColumnFormula>
      <totalsRowFormula>SUBTOTAL(109,Aktivitates[M])+Aktivitates[[#Totals],[L]]</totalsRowFormula>
    </tableColumn>
  </tableColumns>
  <tableStyleInfo name="TableStyleLight2" showFirstColumn="0" showLastColumn="0" showRowStripes="1" showColumnStripes="0"/>
</table>
</file>

<file path=xl/tables/table3.xml><?xml version="1.0" encoding="utf-8"?>
<table xmlns="http://schemas.openxmlformats.org/spreadsheetml/2006/main" id="2" name="Personals" displayName="Personals" ref="A7:L21" totalsRowCount="1" headerRowDxfId="250" dataDxfId="248" totalsRowDxfId="246" headerRowBorderDxfId="249" tableBorderDxfId="247" totalsRowBorderDxfId="245">
  <autoFilter ref="A7:L20"/>
  <tableColumns count="12">
    <tableColumn id="1" name="A" totalsRowLabel="Kopā" dataDxfId="244" totalsRowDxfId="243"/>
    <tableColumn id="2" name="B" dataDxfId="242" totalsRowDxfId="241"/>
    <tableColumn id="3" name="C" dataDxfId="240" totalsRowDxfId="239"/>
    <tableColumn id="4" name="D" dataDxfId="238" totalsRowDxfId="237"/>
    <tableColumn id="5" name="E" totalsRowFunction="sum" dataDxfId="236" totalsRowDxfId="235"/>
    <tableColumn id="6" name="F" totalsRowFunction="sum" dataDxfId="234" totalsRowDxfId="233"/>
    <tableColumn id="7" name="G=H+K+L" totalsRowFunction="sum" dataDxfId="232" totalsRowDxfId="231">
      <calculatedColumnFormula>Personals[[#This Row],[E]]*Personals[[#This Row],[F]]</calculatedColumnFormula>
    </tableColumn>
    <tableColumn id="8" name="H" totalsRowFunction="sum" dataDxfId="230" totalsRowDxfId="229"/>
    <tableColumn id="9" name="I" totalsRowFunction="sum" dataDxfId="228" totalsRowDxfId="227"/>
    <tableColumn id="10" name="J" totalsRowFunction="sum" dataDxfId="226" totalsRowDxfId="225"/>
    <tableColumn id="11" name="K=I+J" totalsRowFunction="sum" dataDxfId="224" totalsRowDxfId="223">
      <calculatedColumnFormula>Personals[[#This Row],[I]]+Personals[[#This Row],[J]]</calculatedColumnFormula>
    </tableColumn>
    <tableColumn id="12" name="L" totalsRowFunction="sum" dataDxfId="222" totalsRowDxfId="221"/>
  </tableColumns>
  <tableStyleInfo name="TableStyleLight2" showFirstColumn="0" showLastColumn="0" showRowStripes="1" showColumnStripes="0"/>
</table>
</file>

<file path=xl/tables/table4.xml><?xml version="1.0" encoding="utf-8"?>
<table xmlns="http://schemas.openxmlformats.org/spreadsheetml/2006/main" id="1" name="Komandejumi" displayName="Komandejumi" ref="A7:L21" totalsRowCount="1" headerRowDxfId="218" dataDxfId="216" totalsRowDxfId="214" headerRowBorderDxfId="217" tableBorderDxfId="215" totalsRowBorderDxfId="213">
  <autoFilter ref="A7:L20"/>
  <tableColumns count="12">
    <tableColumn id="1" name="A" totalsRowLabel="Kopā" dataDxfId="212" totalsRowDxfId="211"/>
    <tableColumn id="2" name="B" dataDxfId="210" totalsRowDxfId="209"/>
    <tableColumn id="3" name="C" dataDxfId="208" totalsRowDxfId="207"/>
    <tableColumn id="4" name="D" dataDxfId="206" totalsRowDxfId="205"/>
    <tableColumn id="5" name="E" dataDxfId="204" totalsRowDxfId="203"/>
    <tableColumn id="6" name="F" dataDxfId="202" totalsRowDxfId="201"/>
    <tableColumn id="7" name="G=H+K+L" totalsRowFunction="sum" dataDxfId="200" totalsRowDxfId="199">
      <calculatedColumnFormula>Komandejumi[[#This Row],[E]]*Komandejumi[[#This Row],[F]]</calculatedColumnFormula>
    </tableColumn>
    <tableColumn id="8" name="H" totalsRowFunction="sum" dataDxfId="198" totalsRowDxfId="197"/>
    <tableColumn id="9" name="I" totalsRowFunction="sum" dataDxfId="196" totalsRowDxfId="195"/>
    <tableColumn id="10" name="J" totalsRowFunction="sum" dataDxfId="194" totalsRowDxfId="193"/>
    <tableColumn id="11" name="K=I+J" totalsRowFunction="sum" dataDxfId="192" totalsRowDxfId="191">
      <calculatedColumnFormula>Komandejumi[[#This Row],[I]]+Komandejumi[[#This Row],[J]]</calculatedColumnFormula>
    </tableColumn>
    <tableColumn id="12" name="L" totalsRowFunction="sum" dataDxfId="190" totalsRowDxfId="189"/>
  </tableColumns>
  <tableStyleInfo name="TableStyleLight2" showFirstColumn="0" showLastColumn="0" showRowStripes="1" showColumnStripes="0"/>
</table>
</file>

<file path=xl/tables/table5.xml><?xml version="1.0" encoding="utf-8"?>
<table xmlns="http://schemas.openxmlformats.org/spreadsheetml/2006/main" id="3" name="Pakalpojumi" displayName="Pakalpojumi" ref="A7:J21" totalsRowCount="1" headerRowDxfId="186" dataDxfId="184" totalsRowDxfId="182" headerRowBorderDxfId="185" tableBorderDxfId="183" totalsRowBorderDxfId="181">
  <autoFilter ref="A7:J20"/>
  <tableColumns count="10">
    <tableColumn id="1" name="A" totalsRowLabel="Kopā" dataDxfId="180" totalsRowDxfId="179"/>
    <tableColumn id="2" name="B" dataDxfId="178" totalsRowDxfId="177"/>
    <tableColumn id="3" name="C" dataDxfId="176" totalsRowDxfId="175"/>
    <tableColumn id="4" name="D" dataDxfId="174" totalsRowDxfId="173"/>
    <tableColumn id="7" name="E" totalsRowFunction="sum" dataDxfId="172" totalsRowDxfId="171">
      <calculatedColumnFormula>#REF!*#REF!</calculatedColumnFormula>
    </tableColumn>
    <tableColumn id="8" name="F" totalsRowFunction="sum" dataDxfId="170" totalsRowDxfId="169"/>
    <tableColumn id="9" name="G" totalsRowFunction="sum" dataDxfId="168" totalsRowDxfId="167"/>
    <tableColumn id="10" name="H" totalsRowFunction="sum" dataDxfId="166" totalsRowDxfId="165"/>
    <tableColumn id="11" name="I=G+H" totalsRowFunction="sum" dataDxfId="164" totalsRowDxfId="163">
      <calculatedColumnFormula>Pakalpojumi[[#This Row],[G]]+Pakalpojumi[[#This Row],[H]]</calculatedColumnFormula>
    </tableColumn>
    <tableColumn id="12" name="J" totalsRowFunction="sum" dataDxfId="162" totalsRowDxfId="161"/>
  </tableColumns>
  <tableStyleInfo name="TableStyleLight2" showFirstColumn="0" showLastColumn="0" showRowStripes="1" showColumnStripes="0"/>
</table>
</file>

<file path=xl/tables/table6.xml><?xml version="1.0" encoding="utf-8"?>
<table xmlns="http://schemas.openxmlformats.org/spreadsheetml/2006/main" id="5" name="Infrstruktura" displayName="Infrstruktura" ref="A6:H20" totalsRowCount="1" headerRowDxfId="159" dataDxfId="157" totalsRowDxfId="155" headerRowBorderDxfId="158" tableBorderDxfId="156" totalsRowBorderDxfId="154">
  <autoFilter ref="A6:H19"/>
  <tableColumns count="8">
    <tableColumn id="1" name="A" totalsRowLabel="Kopā" dataDxfId="153" totalsRowDxfId="152"/>
    <tableColumn id="2" name="B" dataDxfId="151" totalsRowDxfId="150"/>
    <tableColumn id="3" name="C" dataDxfId="149" totalsRowDxfId="148"/>
    <tableColumn id="4" name="D" dataDxfId="147" totalsRowDxfId="146"/>
    <tableColumn id="5" name="E" totalsRowFunction="sum" dataDxfId="145" totalsRowDxfId="144"/>
    <tableColumn id="7" name="F" totalsRowFunction="sum" dataDxfId="143" totalsRowDxfId="142">
      <calculatedColumnFormula>#REF!*#REF!</calculatedColumnFormula>
    </tableColumn>
    <tableColumn id="8" name="G" totalsRowFunction="sum" dataDxfId="141" totalsRowDxfId="140"/>
    <tableColumn id="12" name="H" totalsRowFunction="sum" dataDxfId="139" totalsRowDxfId="138"/>
  </tableColumns>
  <tableStyleInfo name="TableStyleLight2" showFirstColumn="0" showLastColumn="0" showRowStripes="1" showColumnStripes="0"/>
</table>
</file>

<file path=xl/tables/table7.xml><?xml version="1.0" encoding="utf-8"?>
<table xmlns="http://schemas.openxmlformats.org/spreadsheetml/2006/main" id="4" name="Aprikojums" displayName="Aprikojums" ref="A6:H20" totalsRowCount="1" headerRowDxfId="136" dataDxfId="134" totalsRowDxfId="132" headerRowBorderDxfId="135" tableBorderDxfId="133" totalsRowBorderDxfId="131">
  <autoFilter ref="A6:H19"/>
  <tableColumns count="8">
    <tableColumn id="1" name="A" totalsRowLabel="Kopā" dataDxfId="130" totalsRowDxfId="129"/>
    <tableColumn id="2" name="B" dataDxfId="128" totalsRowDxfId="127"/>
    <tableColumn id="3" name="C" dataDxfId="126" totalsRowDxfId="125"/>
    <tableColumn id="4" name="D" dataDxfId="124" totalsRowDxfId="123"/>
    <tableColumn id="5" name="E" totalsRowFunction="sum" dataDxfId="122" totalsRowDxfId="121"/>
    <tableColumn id="7" name="F" totalsRowFunction="sum" dataDxfId="120" totalsRowDxfId="119">
      <calculatedColumnFormula>#REF!*#REF!</calculatedColumnFormula>
    </tableColumn>
    <tableColumn id="8" name="G" totalsRowFunction="sum" dataDxfId="118" totalsRowDxfId="117"/>
    <tableColumn id="12" name="H" totalsRowFunction="sum" dataDxfId="116" totalsRowDxfId="115"/>
  </tableColumns>
  <tableStyleInfo name="TableStyleLight2" showFirstColumn="0" showLastColumn="0" showRowStripes="1" showColumnStripes="0"/>
</table>
</file>

<file path=xl/tables/table8.xml><?xml version="1.0" encoding="utf-8"?>
<table xmlns="http://schemas.openxmlformats.org/spreadsheetml/2006/main" id="6" name="Prototips" displayName="Prototips" ref="A7:J21" totalsRowCount="1" headerRowDxfId="112" dataDxfId="110" totalsRowDxfId="108" headerRowBorderDxfId="111" tableBorderDxfId="109" totalsRowBorderDxfId="107">
  <autoFilter ref="A7:J20"/>
  <tableColumns count="10">
    <tableColumn id="1" name="A" totalsRowLabel="Kopā" dataDxfId="106" totalsRowDxfId="105"/>
    <tableColumn id="2" name="B" dataDxfId="104" totalsRowDxfId="103"/>
    <tableColumn id="3" name="C" dataDxfId="102" totalsRowDxfId="101"/>
    <tableColumn id="4" name="D" dataDxfId="100" totalsRowDxfId="99"/>
    <tableColumn id="7" name="E" totalsRowFunction="sum" dataDxfId="98" totalsRowDxfId="97">
      <calculatedColumnFormula>#REF!*#REF!</calculatedColumnFormula>
    </tableColumn>
    <tableColumn id="8" name="F" totalsRowFunction="sum" dataDxfId="96" totalsRowDxfId="95"/>
    <tableColumn id="9" name="G" totalsRowFunction="sum" dataDxfId="94" totalsRowDxfId="93"/>
    <tableColumn id="10" name="H" totalsRowFunction="sum" dataDxfId="92" totalsRowDxfId="91"/>
    <tableColumn id="11" name="I=G+H" totalsRowFunction="sum" dataDxfId="90" totalsRowDxfId="89">
      <calculatedColumnFormula>Prototips[[#This Row],[G]]+Prototips[[#This Row],[H]]</calculatedColumnFormula>
    </tableColumn>
    <tableColumn id="12" name="J" totalsRowFunction="sum" dataDxfId="88" totalsRowDxfId="87"/>
  </tableColumns>
  <tableStyleInfo name="TableStyleLight2" showFirstColumn="0" showLastColumn="0" showRowStripes="1" showColumnStripes="0"/>
</table>
</file>

<file path=xl/tables/table9.xml><?xml version="1.0" encoding="utf-8"?>
<table xmlns="http://schemas.openxmlformats.org/spreadsheetml/2006/main" id="10" name="Zeme" displayName="Zeme" ref="A6:G20" totalsRowCount="1" headerRowDxfId="85" dataDxfId="83" totalsRowDxfId="81" headerRowBorderDxfId="84" tableBorderDxfId="82" totalsRowBorderDxfId="80">
  <autoFilter ref="A6:G19"/>
  <tableColumns count="7">
    <tableColumn id="1" name="A" totalsRowLabel="Total" dataDxfId="79" totalsRowDxfId="78"/>
    <tableColumn id="2" name="B" dataDxfId="77" totalsRowDxfId="76"/>
    <tableColumn id="3" name="C" dataDxfId="75" totalsRowDxfId="74"/>
    <tableColumn id="4" name="D" dataDxfId="73" totalsRowDxfId="72"/>
    <tableColumn id="7" name="E" totalsRowFunction="sum" dataDxfId="71" totalsRowDxfId="70">
      <calculatedColumnFormula>#REF!*#REF!</calculatedColumnFormula>
    </tableColumn>
    <tableColumn id="8" name="F" totalsRowFunction="sum" dataDxfId="69" totalsRowDxfId="68"/>
    <tableColumn id="12" name="G" totalsRowFunction="sum" dataDxfId="67" totalsRowDxfId="66"/>
  </tableColumns>
  <tableStyleInfo name="TableStyleLight2" showFirstColumn="0" showLastColumn="0" showRowStripes="1" showColumnStripes="0"/>
</table>
</file>

<file path=xl/tables/table10.xml><?xml version="1.0" encoding="utf-8"?>
<table xmlns="http://schemas.openxmlformats.org/spreadsheetml/2006/main" id="7" name="Materiali" displayName="Materiali" ref="A7:J21" totalsRowCount="1" headerRowDxfId="63" dataDxfId="61" totalsRowDxfId="59" headerRowBorderDxfId="62" tableBorderDxfId="60" totalsRowBorderDxfId="58">
  <autoFilter ref="A7:J20"/>
  <tableColumns count="10">
    <tableColumn id="1" name="A" totalsRowLabel="Kopā" dataDxfId="57" totalsRowDxfId="56"/>
    <tableColumn id="2" name="B" dataDxfId="55" totalsRowDxfId="54"/>
    <tableColumn id="3" name="C" dataDxfId="53" totalsRowDxfId="52"/>
    <tableColumn id="4" name="D" dataDxfId="51" totalsRowDxfId="50"/>
    <tableColumn id="7" name="E" totalsRowFunction="sum" dataDxfId="49" totalsRowDxfId="48">
      <calculatedColumnFormula>#REF!*#REF!</calculatedColumnFormula>
    </tableColumn>
    <tableColumn id="8" name="F" totalsRowFunction="sum" dataDxfId="47" totalsRowDxfId="46"/>
    <tableColumn id="9" name="G" totalsRowFunction="sum" dataDxfId="45" totalsRowDxfId="44"/>
    <tableColumn id="10" name="H" totalsRowFunction="sum" dataDxfId="43" totalsRowDxfId="42"/>
    <tableColumn id="11" name="I=G+H" totalsRowFunction="sum" dataDxfId="41" totalsRowDxfId="40">
      <calculatedColumnFormula>Materiali[[#This Row],[G]]+Materiali[[#This Row],[H]]</calculatedColumnFormula>
    </tableColumn>
    <tableColumn id="12" name="J" totalsRowFunction="sum" dataDxfId="39" totalsRowDxfId="38"/>
  </tableColumns>
  <tableStyleInfo name="TableStyleLight2" showFirstColumn="0" showLastColumn="0" showRowStripes="1" showColumnStripes="0"/>
</table>
</file>

<file path=xl/tables/table11.xml><?xml version="1.0" encoding="utf-8"?>
<table xmlns="http://schemas.openxmlformats.org/spreadsheetml/2006/main" id="8" name="Citas" displayName="Citas" ref="A6:G20" totalsRowCount="1" headerRowDxfId="36" dataDxfId="34" totalsRowDxfId="32" headerRowBorderDxfId="35" tableBorderDxfId="33" totalsRowBorderDxfId="31">
  <autoFilter ref="A6:G19"/>
  <tableColumns count="7">
    <tableColumn id="1" name="A" totalsRowLabel="Kopā" dataDxfId="30" totalsRowDxfId="29"/>
    <tableColumn id="2" name="B" dataDxfId="28" totalsRowDxfId="27"/>
    <tableColumn id="3" name="C" dataDxfId="26" totalsRowDxfId="25"/>
    <tableColumn id="4" name="D" dataDxfId="24" totalsRowDxfId="23"/>
    <tableColumn id="7" name="E" totalsRowFunction="sum" dataDxfId="22" totalsRowDxfId="21">
      <calculatedColumnFormula>#REF!*#REF!</calculatedColumnFormula>
    </tableColumn>
    <tableColumn id="8" name="F" totalsRowFunction="sum" dataDxfId="20" totalsRowDxfId="19"/>
    <tableColumn id="12" name="G" totalsRowFunction="sum" dataDxfId="18" totalsRowDxfId="17"/>
  </tableColumns>
  <tableStyleInfo name="TableStyleLight2" showFirstColumn="0" showLastColumn="0" showRowStripes="1" showColumnStripes="0"/>
</table>
</file>

<file path=xl/tables/table12.xml><?xml version="1.0" encoding="utf-8"?>
<table xmlns="http://schemas.openxmlformats.org/spreadsheetml/2006/main" id="9" name="Overheads" displayName="Overheads" ref="A6:E20" totalsRowCount="1" headerRowDxfId="15" dataDxfId="13" totalsRowDxfId="11" headerRowBorderDxfId="14" tableBorderDxfId="12" totalsRowBorderDxfId="10">
  <autoFilter ref="A6:E19"/>
  <tableColumns count="5">
    <tableColumn id="1" name="A" totalsRowLabel="Kopā" dataDxfId="9" totalsRowDxfId="8"/>
    <tableColumn id="2" name="B" totalsRowFunction="sum" dataDxfId="7" totalsRowDxfId="6">
      <calculatedColumnFormula>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calculatedColumnFormula>
    </tableColumn>
    <tableColumn id="3" name="C" totalsRowFunction="sum" dataDxfId="5" totalsRowDxfId="4"/>
    <tableColumn id="4" name="D" totalsRowFunction="sum" dataDxfId="3" totalsRowDxfId="2"/>
    <tableColumn id="5" name="E" totalsRowFunction="sum" dataDxfId="1" totalsRow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2:J52"/>
  <sheetViews>
    <sheetView showGridLines="0" tabSelected="1" topLeftCell="A30" zoomScaleNormal="100" workbookViewId="0">
      <selection activeCell="A63" sqref="A63"/>
    </sheetView>
  </sheetViews>
  <sheetFormatPr defaultColWidth="9.140625" defaultRowHeight="15" x14ac:dyDescent="0.25"/>
  <cols>
    <col min="1" max="1" width="29.5703125" style="1" customWidth="1"/>
    <col min="2" max="2" width="28.42578125" style="1" customWidth="1"/>
    <col min="3" max="3" width="3.42578125" style="1" customWidth="1"/>
    <col min="4" max="4" width="6" style="1" customWidth="1"/>
    <col min="5" max="5" width="9.28515625" style="1" customWidth="1"/>
    <col min="6" max="8" width="9.140625" style="1"/>
    <col min="9" max="9" width="3.42578125" style="1" customWidth="1"/>
    <col min="10" max="10" width="6" style="1" customWidth="1"/>
    <col min="11" max="16384" width="9.140625" style="1"/>
  </cols>
  <sheetData>
    <row r="2" spans="1:10" x14ac:dyDescent="0.25">
      <c r="E2" s="21"/>
      <c r="F2" s="21"/>
      <c r="G2" s="21"/>
      <c r="H2" s="21"/>
      <c r="I2" s="21"/>
      <c r="J2" s="28" t="s">
        <v>24</v>
      </c>
    </row>
    <row r="3" spans="1:10" x14ac:dyDescent="0.25">
      <c r="E3" s="21"/>
      <c r="F3" s="21"/>
      <c r="G3" s="21"/>
      <c r="H3" s="21"/>
      <c r="I3" s="21"/>
      <c r="J3" s="29" t="s">
        <v>25</v>
      </c>
    </row>
    <row r="4" spans="1:10" x14ac:dyDescent="0.25">
      <c r="E4" s="21"/>
      <c r="F4" s="21"/>
      <c r="G4" s="21"/>
      <c r="H4" s="21"/>
      <c r="I4" s="21"/>
      <c r="J4" s="29" t="s">
        <v>26</v>
      </c>
    </row>
    <row r="7" spans="1:10" x14ac:dyDescent="0.25">
      <c r="A7" s="21"/>
      <c r="B7" s="21"/>
      <c r="C7" s="21"/>
      <c r="D7" s="21"/>
      <c r="E7" s="21"/>
      <c r="F7" s="21"/>
      <c r="G7" s="21"/>
      <c r="H7" s="21"/>
      <c r="I7" s="21"/>
      <c r="J7" s="21"/>
    </row>
    <row r="8" spans="1:10" x14ac:dyDescent="0.25">
      <c r="A8" s="21"/>
      <c r="B8" s="21"/>
      <c r="C8" s="21"/>
      <c r="D8" s="21"/>
      <c r="E8" s="21"/>
      <c r="F8" s="21"/>
      <c r="G8" s="21"/>
      <c r="H8" s="21"/>
      <c r="I8" s="21"/>
      <c r="J8" s="21"/>
    </row>
    <row r="9" spans="1:10" x14ac:dyDescent="0.25">
      <c r="A9" s="130" t="s">
        <v>13</v>
      </c>
      <c r="B9" s="22" t="s">
        <v>5</v>
      </c>
      <c r="C9" s="125"/>
      <c r="D9" s="125"/>
      <c r="E9" s="125"/>
      <c r="F9" s="125"/>
      <c r="G9" s="125"/>
      <c r="H9" s="125"/>
      <c r="I9" s="125"/>
      <c r="J9" s="125"/>
    </row>
    <row r="10" spans="1:10" x14ac:dyDescent="0.25">
      <c r="A10" s="130"/>
      <c r="B10" s="22" t="s">
        <v>6</v>
      </c>
      <c r="C10" s="125"/>
      <c r="D10" s="125"/>
      <c r="E10" s="125"/>
      <c r="F10" s="125"/>
      <c r="G10" s="125"/>
      <c r="H10" s="125"/>
      <c r="I10" s="125"/>
      <c r="J10" s="125"/>
    </row>
    <row r="11" spans="1:10" x14ac:dyDescent="0.25">
      <c r="A11" s="21"/>
      <c r="B11" s="21"/>
      <c r="C11" s="21"/>
      <c r="D11" s="21"/>
      <c r="E11" s="21"/>
      <c r="F11" s="21"/>
      <c r="G11" s="21"/>
      <c r="H11" s="21"/>
      <c r="I11" s="21"/>
      <c r="J11" s="21"/>
    </row>
    <row r="12" spans="1:10" x14ac:dyDescent="0.25">
      <c r="A12" s="21"/>
      <c r="B12" s="21"/>
      <c r="C12" s="21"/>
      <c r="D12" s="21"/>
      <c r="E12" s="21"/>
      <c r="F12" s="21"/>
      <c r="G12" s="21"/>
      <c r="H12" s="21"/>
      <c r="I12" s="21"/>
      <c r="J12" s="21"/>
    </row>
    <row r="13" spans="1:10" ht="30.75" customHeight="1" x14ac:dyDescent="0.25">
      <c r="A13" s="131" t="s">
        <v>44</v>
      </c>
      <c r="B13" s="131"/>
      <c r="C13" s="131"/>
      <c r="D13" s="131"/>
      <c r="E13" s="27" t="s">
        <v>14</v>
      </c>
      <c r="F13" s="21"/>
      <c r="G13" s="21"/>
      <c r="H13" s="21"/>
      <c r="I13" s="21"/>
      <c r="J13" s="21"/>
    </row>
    <row r="14" spans="1:10" ht="15" customHeight="1" x14ac:dyDescent="0.25">
      <c r="A14" s="117" t="s">
        <v>7</v>
      </c>
      <c r="B14" s="118"/>
      <c r="C14" s="120">
        <v>0</v>
      </c>
      <c r="D14" s="120"/>
      <c r="E14" s="23" t="b">
        <v>0</v>
      </c>
      <c r="F14" s="24"/>
      <c r="G14" s="24"/>
      <c r="H14" s="24"/>
      <c r="I14" s="24"/>
      <c r="J14" s="21"/>
    </row>
    <row r="15" spans="1:10" x14ac:dyDescent="0.25">
      <c r="A15" s="117" t="s">
        <v>8</v>
      </c>
      <c r="B15" s="118"/>
      <c r="C15" s="132"/>
      <c r="D15" s="132"/>
      <c r="E15" s="25"/>
      <c r="F15" s="24"/>
      <c r="G15" s="24"/>
      <c r="H15" s="24"/>
      <c r="I15" s="24"/>
      <c r="J15" s="21"/>
    </row>
    <row r="16" spans="1:10" x14ac:dyDescent="0.25">
      <c r="A16" s="117" t="s">
        <v>9</v>
      </c>
      <c r="B16" s="118"/>
      <c r="C16" s="132"/>
      <c r="D16" s="132"/>
      <c r="E16" s="25"/>
      <c r="F16" s="24"/>
      <c r="G16" s="24"/>
      <c r="H16" s="24"/>
      <c r="I16" s="24"/>
      <c r="J16" s="21"/>
    </row>
    <row r="17" spans="1:10" x14ac:dyDescent="0.25">
      <c r="A17" s="117" t="s">
        <v>10</v>
      </c>
      <c r="B17" s="118"/>
      <c r="C17" s="132"/>
      <c r="D17" s="132"/>
      <c r="E17" s="25"/>
      <c r="F17" s="24"/>
      <c r="G17" s="24"/>
      <c r="H17" s="24"/>
      <c r="I17" s="24"/>
      <c r="J17" s="21"/>
    </row>
    <row r="18" spans="1:10" x14ac:dyDescent="0.25">
      <c r="A18" s="117" t="s">
        <v>11</v>
      </c>
      <c r="B18" s="118"/>
      <c r="C18" s="132"/>
      <c r="D18" s="132"/>
      <c r="E18" s="25"/>
      <c r="F18" s="24"/>
      <c r="G18" s="24"/>
      <c r="H18" s="24"/>
      <c r="I18" s="24"/>
      <c r="J18" s="21"/>
    </row>
    <row r="19" spans="1:10" x14ac:dyDescent="0.25">
      <c r="A19" s="117" t="s">
        <v>12</v>
      </c>
      <c r="B19" s="118"/>
      <c r="C19" s="132"/>
      <c r="D19" s="132"/>
      <c r="E19" s="25"/>
      <c r="F19" s="24"/>
      <c r="G19" s="24"/>
      <c r="H19" s="24"/>
      <c r="I19" s="24"/>
      <c r="J19" s="21"/>
    </row>
    <row r="20" spans="1:10" x14ac:dyDescent="0.25">
      <c r="A20" s="21"/>
      <c r="B20" s="21"/>
      <c r="C20" s="21"/>
      <c r="D20" s="21"/>
      <c r="E20" s="21"/>
      <c r="F20" s="21"/>
      <c r="G20" s="21"/>
      <c r="H20" s="21"/>
      <c r="I20" s="21"/>
      <c r="J20" s="21"/>
    </row>
    <row r="21" spans="1:10" x14ac:dyDescent="0.25">
      <c r="A21" s="21"/>
      <c r="B21" s="21"/>
      <c r="C21" s="21"/>
      <c r="D21" s="21"/>
      <c r="E21" s="21"/>
      <c r="F21" s="21"/>
      <c r="G21" s="21"/>
      <c r="H21" s="21"/>
      <c r="I21" s="21"/>
      <c r="J21" s="21"/>
    </row>
    <row r="22" spans="1:10" x14ac:dyDescent="0.25">
      <c r="A22" s="133" t="s">
        <v>34</v>
      </c>
      <c r="B22" s="133"/>
      <c r="C22" s="134" t="s">
        <v>35</v>
      </c>
      <c r="D22" s="135"/>
      <c r="E22" s="137"/>
      <c r="F22" s="138"/>
      <c r="G22" s="26" t="s">
        <v>36</v>
      </c>
      <c r="H22" s="137"/>
      <c r="I22" s="139"/>
      <c r="J22" s="138"/>
    </row>
    <row r="23" spans="1:10" x14ac:dyDescent="0.25">
      <c r="A23" s="21"/>
      <c r="B23" s="21"/>
      <c r="C23" s="21"/>
      <c r="D23" s="21"/>
      <c r="E23" s="21"/>
      <c r="F23" s="21"/>
      <c r="G23" s="21"/>
      <c r="H23" s="21"/>
      <c r="I23" s="21"/>
      <c r="J23" s="21"/>
    </row>
    <row r="24" spans="1:10" x14ac:dyDescent="0.25">
      <c r="A24" s="21"/>
      <c r="B24" s="21"/>
      <c r="C24" s="21"/>
      <c r="D24" s="21"/>
      <c r="E24" s="21"/>
      <c r="F24" s="21"/>
      <c r="G24" s="21"/>
      <c r="H24" s="21"/>
      <c r="I24" s="21"/>
      <c r="J24" s="21"/>
    </row>
    <row r="25" spans="1:10" x14ac:dyDescent="0.25">
      <c r="A25" s="21"/>
      <c r="B25" s="21"/>
      <c r="C25" s="21"/>
      <c r="D25" s="21"/>
      <c r="E25" s="21"/>
      <c r="F25" s="21"/>
      <c r="G25" s="21"/>
      <c r="H25" s="21"/>
      <c r="I25" s="21"/>
      <c r="J25" s="21"/>
    </row>
    <row r="26" spans="1:10" ht="15" customHeight="1" x14ac:dyDescent="0.25">
      <c r="A26" s="126" t="s">
        <v>139</v>
      </c>
      <c r="B26" s="126"/>
      <c r="C26" s="126"/>
      <c r="D26" s="126"/>
      <c r="E26" s="126"/>
      <c r="F26" s="126"/>
      <c r="G26" s="126"/>
      <c r="H26" s="126"/>
      <c r="I26" s="126"/>
      <c r="J26" s="126"/>
    </row>
    <row r="27" spans="1:10" ht="44.25" customHeight="1" x14ac:dyDescent="0.25">
      <c r="A27" s="127" t="s">
        <v>21</v>
      </c>
      <c r="B27" s="127"/>
      <c r="C27" s="128">
        <v>0</v>
      </c>
      <c r="D27" s="129"/>
      <c r="E27" s="121" t="s">
        <v>22</v>
      </c>
      <c r="F27" s="121"/>
      <c r="G27" s="121"/>
      <c r="H27" s="121"/>
      <c r="I27" s="140"/>
      <c r="J27" s="141"/>
    </row>
    <row r="28" spans="1:10" ht="15" customHeight="1" x14ac:dyDescent="0.25">
      <c r="A28" s="119" t="s">
        <v>20</v>
      </c>
      <c r="B28" s="119"/>
      <c r="C28" s="114"/>
      <c r="D28" s="115"/>
      <c r="E28" s="115"/>
      <c r="F28" s="115"/>
      <c r="G28" s="115"/>
      <c r="H28" s="115"/>
      <c r="I28" s="115"/>
      <c r="J28" s="116"/>
    </row>
    <row r="29" spans="1:10" ht="15" customHeight="1" x14ac:dyDescent="0.25">
      <c r="A29" s="117" t="s">
        <v>92</v>
      </c>
      <c r="B29" s="118"/>
      <c r="C29" s="114"/>
      <c r="D29" s="115"/>
      <c r="E29" s="115"/>
      <c r="F29" s="115"/>
      <c r="G29" s="115"/>
      <c r="H29" s="115"/>
      <c r="I29" s="115"/>
      <c r="J29" s="116"/>
    </row>
    <row r="30" spans="1:10" ht="15" customHeight="1" x14ac:dyDescent="0.25">
      <c r="A30" s="117" t="s">
        <v>140</v>
      </c>
      <c r="B30" s="118"/>
      <c r="C30" s="114"/>
      <c r="D30" s="115"/>
      <c r="E30" s="115"/>
      <c r="F30" s="115"/>
      <c r="G30" s="115"/>
      <c r="H30" s="115"/>
      <c r="I30" s="115"/>
      <c r="J30" s="116"/>
    </row>
    <row r="31" spans="1:10" ht="15.75" customHeight="1" x14ac:dyDescent="0.25">
      <c r="A31" s="113" t="s">
        <v>15</v>
      </c>
      <c r="B31" s="113"/>
      <c r="C31" s="114"/>
      <c r="D31" s="115"/>
      <c r="E31" s="115"/>
      <c r="F31" s="115"/>
      <c r="G31" s="115"/>
      <c r="H31" s="115"/>
      <c r="I31" s="115"/>
      <c r="J31" s="116"/>
    </row>
    <row r="32" spans="1:10" ht="15.75" customHeight="1" x14ac:dyDescent="0.25">
      <c r="A32" s="117" t="s">
        <v>31</v>
      </c>
      <c r="B32" s="118"/>
      <c r="C32" s="114"/>
      <c r="D32" s="115"/>
      <c r="E32" s="115"/>
      <c r="F32" s="115"/>
      <c r="G32" s="115"/>
      <c r="H32" s="115"/>
      <c r="I32" s="115"/>
      <c r="J32" s="116"/>
    </row>
    <row r="33" spans="1:10" x14ac:dyDescent="0.25">
      <c r="A33" s="113" t="s">
        <v>16</v>
      </c>
      <c r="B33" s="113"/>
      <c r="C33" s="114"/>
      <c r="D33" s="115"/>
      <c r="E33" s="115"/>
      <c r="F33" s="115"/>
      <c r="G33" s="115"/>
      <c r="H33" s="115"/>
      <c r="I33" s="115"/>
      <c r="J33" s="116"/>
    </row>
    <row r="34" spans="1:10" x14ac:dyDescent="0.25">
      <c r="A34" s="113" t="s">
        <v>17</v>
      </c>
      <c r="B34" s="113"/>
      <c r="C34" s="114"/>
      <c r="D34" s="115"/>
      <c r="E34" s="115"/>
      <c r="F34" s="115"/>
      <c r="G34" s="115"/>
      <c r="H34" s="115"/>
      <c r="I34" s="115"/>
      <c r="J34" s="116"/>
    </row>
    <row r="35" spans="1:10" x14ac:dyDescent="0.25">
      <c r="A35" s="113" t="s">
        <v>141</v>
      </c>
      <c r="B35" s="113"/>
      <c r="C35" s="114"/>
      <c r="D35" s="115"/>
      <c r="E35" s="115"/>
      <c r="F35" s="115"/>
      <c r="G35" s="115"/>
      <c r="H35" s="115"/>
      <c r="I35" s="115"/>
      <c r="J35" s="116"/>
    </row>
    <row r="36" spans="1:10" ht="31.5" customHeight="1" x14ac:dyDescent="0.25">
      <c r="A36" s="113" t="s">
        <v>27</v>
      </c>
      <c r="B36" s="113"/>
      <c r="C36" s="114"/>
      <c r="D36" s="115"/>
      <c r="E36" s="115"/>
      <c r="F36" s="115"/>
      <c r="G36" s="115"/>
      <c r="H36" s="115"/>
      <c r="I36" s="115"/>
      <c r="J36" s="116"/>
    </row>
    <row r="37" spans="1:10" ht="32.25" customHeight="1" x14ac:dyDescent="0.25">
      <c r="A37" s="113" t="s">
        <v>28</v>
      </c>
      <c r="B37" s="113"/>
      <c r="C37" s="114"/>
      <c r="D37" s="115"/>
      <c r="E37" s="115"/>
      <c r="F37" s="115"/>
      <c r="G37" s="115"/>
      <c r="H37" s="115"/>
      <c r="I37" s="115"/>
      <c r="J37" s="116"/>
    </row>
    <row r="38" spans="1:10" ht="27.75" customHeight="1" x14ac:dyDescent="0.25">
      <c r="A38" s="113" t="s">
        <v>18</v>
      </c>
      <c r="B38" s="113"/>
      <c r="C38" s="114"/>
      <c r="D38" s="115"/>
      <c r="E38" s="115"/>
      <c r="F38" s="115"/>
      <c r="G38" s="115"/>
      <c r="H38" s="115"/>
      <c r="I38" s="115"/>
      <c r="J38" s="116"/>
    </row>
    <row r="39" spans="1:10" x14ac:dyDescent="0.25">
      <c r="A39" s="113" t="s">
        <v>19</v>
      </c>
      <c r="B39" s="113"/>
      <c r="C39" s="142"/>
      <c r="D39" s="115"/>
      <c r="E39" s="115"/>
      <c r="F39" s="115"/>
      <c r="G39" s="115"/>
      <c r="H39" s="115"/>
      <c r="I39" s="115"/>
      <c r="J39" s="116"/>
    </row>
    <row r="40" spans="1:10" x14ac:dyDescent="0.25">
      <c r="A40" s="21"/>
      <c r="B40" s="21"/>
      <c r="C40" s="21"/>
      <c r="D40" s="21"/>
      <c r="E40" s="21"/>
      <c r="F40" s="21"/>
      <c r="G40" s="21"/>
      <c r="H40" s="21"/>
      <c r="I40" s="21"/>
      <c r="J40" s="21"/>
    </row>
    <row r="41" spans="1:10" x14ac:dyDescent="0.25">
      <c r="A41" s="21"/>
      <c r="B41" s="21"/>
      <c r="C41" s="21"/>
      <c r="D41" s="21"/>
      <c r="E41" s="21"/>
      <c r="F41" s="21"/>
      <c r="G41" s="21"/>
      <c r="H41" s="21"/>
      <c r="I41" s="21"/>
      <c r="J41" s="21"/>
    </row>
    <row r="42" spans="1:10" x14ac:dyDescent="0.25">
      <c r="A42" s="122" t="s">
        <v>149</v>
      </c>
      <c r="B42" s="123"/>
      <c r="C42" s="123"/>
      <c r="D42" s="123"/>
      <c r="E42" s="123"/>
      <c r="F42" s="123"/>
      <c r="G42" s="123"/>
      <c r="H42" s="123"/>
      <c r="I42" s="123"/>
      <c r="J42" s="124"/>
    </row>
    <row r="43" spans="1:10" ht="130.5" customHeight="1" x14ac:dyDescent="0.25">
      <c r="A43" s="136"/>
      <c r="B43" s="136"/>
      <c r="C43" s="136"/>
      <c r="D43" s="136"/>
      <c r="E43" s="136"/>
      <c r="F43" s="136"/>
      <c r="G43" s="136"/>
      <c r="H43" s="136"/>
      <c r="I43" s="136"/>
      <c r="J43" s="136"/>
    </row>
    <row r="44" spans="1:10" x14ac:dyDescent="0.25">
      <c r="A44" s="21"/>
      <c r="B44" s="21"/>
      <c r="C44" s="21"/>
      <c r="D44" s="21"/>
      <c r="E44" s="21"/>
      <c r="F44" s="21"/>
      <c r="G44" s="21"/>
      <c r="H44" s="21"/>
      <c r="I44" s="21"/>
      <c r="J44" s="21"/>
    </row>
    <row r="45" spans="1:10" x14ac:dyDescent="0.25">
      <c r="A45" s="122" t="s">
        <v>147</v>
      </c>
      <c r="B45" s="123"/>
      <c r="C45" s="123"/>
      <c r="D45" s="123"/>
      <c r="E45" s="123"/>
      <c r="F45" s="123"/>
      <c r="G45" s="123"/>
      <c r="H45" s="123"/>
      <c r="I45" s="123"/>
      <c r="J45" s="124"/>
    </row>
    <row r="46" spans="1:10" ht="130.5" customHeight="1" x14ac:dyDescent="0.25">
      <c r="A46" s="136"/>
      <c r="B46" s="136"/>
      <c r="C46" s="136"/>
      <c r="D46" s="136"/>
      <c r="E46" s="136"/>
      <c r="F46" s="136"/>
      <c r="G46" s="136"/>
      <c r="H46" s="136"/>
      <c r="I46" s="136"/>
      <c r="J46" s="136"/>
    </row>
    <row r="47" spans="1:10" x14ac:dyDescent="0.25">
      <c r="A47" s="21"/>
      <c r="B47" s="21"/>
      <c r="C47" s="21"/>
      <c r="D47" s="21"/>
      <c r="E47" s="21"/>
      <c r="F47" s="21"/>
      <c r="G47" s="21"/>
      <c r="H47" s="21"/>
      <c r="I47" s="21"/>
      <c r="J47" s="21"/>
    </row>
    <row r="48" spans="1:10" x14ac:dyDescent="0.25">
      <c r="A48" s="122" t="s">
        <v>45</v>
      </c>
      <c r="B48" s="123"/>
      <c r="C48" s="123"/>
      <c r="D48" s="123"/>
      <c r="E48" s="123"/>
      <c r="F48" s="123"/>
      <c r="G48" s="123"/>
      <c r="H48" s="123"/>
      <c r="I48" s="123"/>
      <c r="J48" s="124"/>
    </row>
    <row r="49" spans="1:10" ht="64.5" customHeight="1" x14ac:dyDescent="0.25">
      <c r="A49" s="113" t="s">
        <v>142</v>
      </c>
      <c r="B49" s="113"/>
      <c r="C49" s="113"/>
      <c r="D49" s="113"/>
      <c r="E49" s="113"/>
      <c r="F49" s="113"/>
      <c r="G49" s="113"/>
      <c r="H49" s="113"/>
      <c r="I49" s="120">
        <v>0</v>
      </c>
      <c r="J49" s="120"/>
    </row>
    <row r="50" spans="1:10" ht="62.45" customHeight="1" x14ac:dyDescent="0.25">
      <c r="A50" s="113" t="s">
        <v>144</v>
      </c>
      <c r="B50" s="113"/>
      <c r="C50" s="113"/>
      <c r="D50" s="113"/>
      <c r="E50" s="113"/>
      <c r="F50" s="113"/>
      <c r="G50" s="113"/>
      <c r="H50" s="113"/>
      <c r="I50" s="132"/>
      <c r="J50" s="132"/>
    </row>
    <row r="51" spans="1:10" ht="56.25" customHeight="1" x14ac:dyDescent="0.25">
      <c r="A51" s="113" t="s">
        <v>143</v>
      </c>
      <c r="B51" s="113"/>
      <c r="C51" s="113"/>
      <c r="D51" s="113"/>
      <c r="E51" s="113"/>
      <c r="F51" s="113"/>
      <c r="G51" s="113"/>
      <c r="H51" s="113"/>
      <c r="I51" s="143"/>
      <c r="J51" s="144"/>
    </row>
    <row r="52" spans="1:10" x14ac:dyDescent="0.25">
      <c r="A52" s="21"/>
      <c r="B52" s="21"/>
      <c r="C52" s="21"/>
      <c r="D52" s="21"/>
      <c r="E52" s="21"/>
      <c r="F52" s="21"/>
      <c r="G52" s="21"/>
      <c r="H52" s="21"/>
      <c r="I52" s="21"/>
      <c r="J52" s="21"/>
    </row>
  </sheetData>
  <sheetProtection formatColumns="0" formatRows="0"/>
  <mergeCells count="60">
    <mergeCell ref="A45:J45"/>
    <mergeCell ref="A46:J46"/>
    <mergeCell ref="I50:J50"/>
    <mergeCell ref="I51:J51"/>
    <mergeCell ref="A49:H49"/>
    <mergeCell ref="A50:H50"/>
    <mergeCell ref="A51:H51"/>
    <mergeCell ref="I49:J49"/>
    <mergeCell ref="A43:J43"/>
    <mergeCell ref="A48:J48"/>
    <mergeCell ref="A30:B30"/>
    <mergeCell ref="C16:D16"/>
    <mergeCell ref="E22:F22"/>
    <mergeCell ref="H22:J22"/>
    <mergeCell ref="I27:J27"/>
    <mergeCell ref="A39:B39"/>
    <mergeCell ref="A38:B38"/>
    <mergeCell ref="C39:J39"/>
    <mergeCell ref="C38:J38"/>
    <mergeCell ref="C37:J37"/>
    <mergeCell ref="C36:J36"/>
    <mergeCell ref="A31:B31"/>
    <mergeCell ref="A18:B18"/>
    <mergeCell ref="A17:B17"/>
    <mergeCell ref="A42:J42"/>
    <mergeCell ref="C9:J9"/>
    <mergeCell ref="A26:J26"/>
    <mergeCell ref="A27:B27"/>
    <mergeCell ref="C10:J10"/>
    <mergeCell ref="C27:D27"/>
    <mergeCell ref="A9:A10"/>
    <mergeCell ref="A13:D13"/>
    <mergeCell ref="C19:D19"/>
    <mergeCell ref="C18:D18"/>
    <mergeCell ref="C17:D17"/>
    <mergeCell ref="A22:B22"/>
    <mergeCell ref="C22:D22"/>
    <mergeCell ref="C15:D15"/>
    <mergeCell ref="C35:J35"/>
    <mergeCell ref="C34:J34"/>
    <mergeCell ref="C33:J33"/>
    <mergeCell ref="A16:B16"/>
    <mergeCell ref="A15:B15"/>
    <mergeCell ref="A14:B14"/>
    <mergeCell ref="A19:B19"/>
    <mergeCell ref="A28:B28"/>
    <mergeCell ref="A29:B29"/>
    <mergeCell ref="A32:B32"/>
    <mergeCell ref="C31:J31"/>
    <mergeCell ref="C29:J29"/>
    <mergeCell ref="C30:J30"/>
    <mergeCell ref="C32:J32"/>
    <mergeCell ref="C14:D14"/>
    <mergeCell ref="C28:J28"/>
    <mergeCell ref="E27:H27"/>
    <mergeCell ref="A37:B37"/>
    <mergeCell ref="A36:B36"/>
    <mergeCell ref="A35:B35"/>
    <mergeCell ref="A34:B34"/>
    <mergeCell ref="A33:B33"/>
  </mergeCells>
  <dataValidations count="2">
    <dataValidation operator="greaterThanOrEqual" allowBlank="1" showInputMessage="1" showErrorMessage="1" errorTitle="Neatļauta vērtība!" error="Jābūt datumam atbilstoši formātam datora reģionālajos iestatījumos un ne agrākam par 15.06.2018" sqref="E22:F22 H22:J22"/>
    <dataValidation type="list" allowBlank="1" showInputMessage="1" showErrorMessage="1" sqref="C32:J32">
      <formula1>Jurid_stat</formula1>
    </dataValidation>
  </dataValidations>
  <pageMargins left="0.70866141732283472" right="0.70866141732283472" top="0.74803149606299213" bottom="0.74803149606299213" header="0.31496062992125984" footer="0.31496062992125984"/>
  <pageSetup paperSize="9" scale="78" orientation="portrait"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Option Button 3">
              <controlPr locked="0" defaultSize="0" autoFill="0" autoLine="0" autoPict="0">
                <anchor moveWithCells="1">
                  <from>
                    <xdr:col>3</xdr:col>
                    <xdr:colOff>0</xdr:colOff>
                    <xdr:row>13</xdr:row>
                    <xdr:rowOff>19050</xdr:rowOff>
                  </from>
                  <to>
                    <xdr:col>3</xdr:col>
                    <xdr:colOff>200025</xdr:colOff>
                    <xdr:row>13</xdr:row>
                    <xdr:rowOff>161925</xdr:rowOff>
                  </to>
                </anchor>
              </controlPr>
            </control>
          </mc:Choice>
        </mc:AlternateContent>
        <mc:AlternateContent xmlns:mc="http://schemas.openxmlformats.org/markup-compatibility/2006">
          <mc:Choice Requires="x14">
            <control shapeId="1033" r:id="rId5" name="Option Button 9">
              <controlPr locked="0" defaultSize="0" autoFill="0" autoLine="0" autoPict="0">
                <anchor moveWithCells="1">
                  <from>
                    <xdr:col>3</xdr:col>
                    <xdr:colOff>0</xdr:colOff>
                    <xdr:row>14</xdr:row>
                    <xdr:rowOff>28575</xdr:rowOff>
                  </from>
                  <to>
                    <xdr:col>3</xdr:col>
                    <xdr:colOff>200025</xdr:colOff>
                    <xdr:row>14</xdr:row>
                    <xdr:rowOff>171450</xdr:rowOff>
                  </to>
                </anchor>
              </controlPr>
            </control>
          </mc:Choice>
        </mc:AlternateContent>
        <mc:AlternateContent xmlns:mc="http://schemas.openxmlformats.org/markup-compatibility/2006">
          <mc:Choice Requires="x14">
            <control shapeId="1034" r:id="rId6" name="Option Button 10">
              <controlPr locked="0" defaultSize="0" autoFill="0" autoLine="0" autoPict="0">
                <anchor moveWithCells="1">
                  <from>
                    <xdr:col>3</xdr:col>
                    <xdr:colOff>0</xdr:colOff>
                    <xdr:row>15</xdr:row>
                    <xdr:rowOff>19050</xdr:rowOff>
                  </from>
                  <to>
                    <xdr:col>3</xdr:col>
                    <xdr:colOff>200025</xdr:colOff>
                    <xdr:row>15</xdr:row>
                    <xdr:rowOff>161925</xdr:rowOff>
                  </to>
                </anchor>
              </controlPr>
            </control>
          </mc:Choice>
        </mc:AlternateContent>
        <mc:AlternateContent xmlns:mc="http://schemas.openxmlformats.org/markup-compatibility/2006">
          <mc:Choice Requires="x14">
            <control shapeId="1035" r:id="rId7" name="Option Button 11">
              <controlPr locked="0" defaultSize="0" autoFill="0" autoLine="0" autoPict="0">
                <anchor moveWithCells="1">
                  <from>
                    <xdr:col>3</xdr:col>
                    <xdr:colOff>0</xdr:colOff>
                    <xdr:row>16</xdr:row>
                    <xdr:rowOff>28575</xdr:rowOff>
                  </from>
                  <to>
                    <xdr:col>3</xdr:col>
                    <xdr:colOff>200025</xdr:colOff>
                    <xdr:row>16</xdr:row>
                    <xdr:rowOff>171450</xdr:rowOff>
                  </to>
                </anchor>
              </controlPr>
            </control>
          </mc:Choice>
        </mc:AlternateContent>
        <mc:AlternateContent xmlns:mc="http://schemas.openxmlformats.org/markup-compatibility/2006">
          <mc:Choice Requires="x14">
            <control shapeId="1036" r:id="rId8" name="Option Button 12">
              <controlPr locked="0" defaultSize="0" autoFill="0" autoLine="0" autoPict="0">
                <anchor moveWithCells="1">
                  <from>
                    <xdr:col>3</xdr:col>
                    <xdr:colOff>0</xdr:colOff>
                    <xdr:row>17</xdr:row>
                    <xdr:rowOff>28575</xdr:rowOff>
                  </from>
                  <to>
                    <xdr:col>3</xdr:col>
                    <xdr:colOff>200025</xdr:colOff>
                    <xdr:row>17</xdr:row>
                    <xdr:rowOff>171450</xdr:rowOff>
                  </to>
                </anchor>
              </controlPr>
            </control>
          </mc:Choice>
        </mc:AlternateContent>
        <mc:AlternateContent xmlns:mc="http://schemas.openxmlformats.org/markup-compatibility/2006">
          <mc:Choice Requires="x14">
            <control shapeId="1037" r:id="rId9" name="Option Button 13">
              <controlPr locked="0" defaultSize="0" autoFill="0" autoLine="0" autoPict="0">
                <anchor moveWithCells="1">
                  <from>
                    <xdr:col>3</xdr:col>
                    <xdr:colOff>0</xdr:colOff>
                    <xdr:row>18</xdr:row>
                    <xdr:rowOff>28575</xdr:rowOff>
                  </from>
                  <to>
                    <xdr:col>3</xdr:col>
                    <xdr:colOff>200025</xdr:colOff>
                    <xdr:row>18</xdr:row>
                    <xdr:rowOff>171450</xdr:rowOff>
                  </to>
                </anchor>
              </controlPr>
            </control>
          </mc:Choice>
        </mc:AlternateContent>
        <mc:AlternateContent xmlns:mc="http://schemas.openxmlformats.org/markup-compatibility/2006">
          <mc:Choice Requires="x14">
            <control shapeId="1038" r:id="rId10" name="Check Box 14">
              <controlPr locked="0" defaultSize="0" autoFill="0" autoLine="0" autoPict="0">
                <anchor moveWithCells="1">
                  <from>
                    <xdr:col>4</xdr:col>
                    <xdr:colOff>209550</xdr:colOff>
                    <xdr:row>13</xdr:row>
                    <xdr:rowOff>19050</xdr:rowOff>
                  </from>
                  <to>
                    <xdr:col>4</xdr:col>
                    <xdr:colOff>571500</xdr:colOff>
                    <xdr:row>14</xdr:row>
                    <xdr:rowOff>0</xdr:rowOff>
                  </to>
                </anchor>
              </controlPr>
            </control>
          </mc:Choice>
        </mc:AlternateContent>
        <mc:AlternateContent xmlns:mc="http://schemas.openxmlformats.org/markup-compatibility/2006">
          <mc:Choice Requires="x14">
            <control shapeId="1039" r:id="rId11" name="Option Button 15">
              <controlPr locked="0" defaultSize="0" autoFill="0" autoLine="0" autoPict="0">
                <anchor moveWithCells="1">
                  <from>
                    <xdr:col>3</xdr:col>
                    <xdr:colOff>0</xdr:colOff>
                    <xdr:row>26</xdr:row>
                    <xdr:rowOff>190500</xdr:rowOff>
                  </from>
                  <to>
                    <xdr:col>3</xdr:col>
                    <xdr:colOff>247650</xdr:colOff>
                    <xdr:row>26</xdr:row>
                    <xdr:rowOff>371475</xdr:rowOff>
                  </to>
                </anchor>
              </controlPr>
            </control>
          </mc:Choice>
        </mc:AlternateContent>
        <mc:AlternateContent xmlns:mc="http://schemas.openxmlformats.org/markup-compatibility/2006">
          <mc:Choice Requires="x14">
            <control shapeId="1040" r:id="rId12" name="Option Button 16">
              <controlPr locked="0" defaultSize="0" autoFill="0" autoLine="0" autoPict="0">
                <anchor moveWithCells="1">
                  <from>
                    <xdr:col>9</xdr:col>
                    <xdr:colOff>0</xdr:colOff>
                    <xdr:row>26</xdr:row>
                    <xdr:rowOff>190500</xdr:rowOff>
                  </from>
                  <to>
                    <xdr:col>9</xdr:col>
                    <xdr:colOff>247650</xdr:colOff>
                    <xdr:row>26</xdr:row>
                    <xdr:rowOff>371475</xdr:rowOff>
                  </to>
                </anchor>
              </controlPr>
            </control>
          </mc:Choice>
        </mc:AlternateContent>
        <mc:AlternateContent xmlns:mc="http://schemas.openxmlformats.org/markup-compatibility/2006">
          <mc:Choice Requires="x14">
            <control shapeId="1043" r:id="rId13" name="Group Box 19">
              <controlPr defaultSize="0" print="0" autoFill="0" autoPict="0">
                <anchor moveWithCells="1">
                  <from>
                    <xdr:col>2</xdr:col>
                    <xdr:colOff>9525</xdr:colOff>
                    <xdr:row>13</xdr:row>
                    <xdr:rowOff>0</xdr:rowOff>
                  </from>
                  <to>
                    <xdr:col>4</xdr:col>
                    <xdr:colOff>0</xdr:colOff>
                    <xdr:row>19</xdr:row>
                    <xdr:rowOff>0</xdr:rowOff>
                  </to>
                </anchor>
              </controlPr>
            </control>
          </mc:Choice>
        </mc:AlternateContent>
        <mc:AlternateContent xmlns:mc="http://schemas.openxmlformats.org/markup-compatibility/2006">
          <mc:Choice Requires="x14">
            <control shapeId="1044" r:id="rId14" name="Group Box 20">
              <controlPr defaultSize="0" autoFill="0" autoPict="0">
                <anchor moveWithCells="1">
                  <from>
                    <xdr:col>2</xdr:col>
                    <xdr:colOff>0</xdr:colOff>
                    <xdr:row>26</xdr:row>
                    <xdr:rowOff>0</xdr:rowOff>
                  </from>
                  <to>
                    <xdr:col>10</xdr:col>
                    <xdr:colOff>0</xdr:colOff>
                    <xdr:row>27</xdr:row>
                    <xdr:rowOff>0</xdr:rowOff>
                  </to>
                </anchor>
              </controlPr>
            </control>
          </mc:Choice>
        </mc:AlternateContent>
        <mc:AlternateContent xmlns:mc="http://schemas.openxmlformats.org/markup-compatibility/2006">
          <mc:Choice Requires="x14">
            <control shapeId="1051" r:id="rId15" name="Option Button 27">
              <controlPr locked="0" defaultSize="0" autoFill="0" autoLine="0" autoPict="0">
                <anchor moveWithCells="1">
                  <from>
                    <xdr:col>8</xdr:col>
                    <xdr:colOff>219075</xdr:colOff>
                    <xdr:row>48</xdr:row>
                    <xdr:rowOff>209550</xdr:rowOff>
                  </from>
                  <to>
                    <xdr:col>9</xdr:col>
                    <xdr:colOff>190500</xdr:colOff>
                    <xdr:row>48</xdr:row>
                    <xdr:rowOff>352425</xdr:rowOff>
                  </to>
                </anchor>
              </controlPr>
            </control>
          </mc:Choice>
        </mc:AlternateContent>
        <mc:AlternateContent xmlns:mc="http://schemas.openxmlformats.org/markup-compatibility/2006">
          <mc:Choice Requires="x14">
            <control shapeId="1052" r:id="rId16" name="Option Button 28">
              <controlPr locked="0" defaultSize="0" autoFill="0" autoLine="0" autoPict="0">
                <anchor moveWithCells="1">
                  <from>
                    <xdr:col>9</xdr:col>
                    <xdr:colOff>0</xdr:colOff>
                    <xdr:row>49</xdr:row>
                    <xdr:rowOff>247650</xdr:rowOff>
                  </from>
                  <to>
                    <xdr:col>9</xdr:col>
                    <xdr:colOff>200025</xdr:colOff>
                    <xdr:row>49</xdr:row>
                    <xdr:rowOff>390525</xdr:rowOff>
                  </to>
                </anchor>
              </controlPr>
            </control>
          </mc:Choice>
        </mc:AlternateContent>
        <mc:AlternateContent xmlns:mc="http://schemas.openxmlformats.org/markup-compatibility/2006">
          <mc:Choice Requires="x14">
            <control shapeId="1053" r:id="rId17" name="Option Button 29">
              <controlPr locked="0" defaultSize="0" autoFill="0" autoLine="0" autoPict="0">
                <anchor moveWithCells="1">
                  <from>
                    <xdr:col>9</xdr:col>
                    <xdr:colOff>9525</xdr:colOff>
                    <xdr:row>50</xdr:row>
                    <xdr:rowOff>123825</xdr:rowOff>
                  </from>
                  <to>
                    <xdr:col>9</xdr:col>
                    <xdr:colOff>209550</xdr:colOff>
                    <xdr:row>50</xdr:row>
                    <xdr:rowOff>266700</xdr:rowOff>
                  </to>
                </anchor>
              </controlPr>
            </control>
          </mc:Choice>
        </mc:AlternateContent>
        <mc:AlternateContent xmlns:mc="http://schemas.openxmlformats.org/markup-compatibility/2006">
          <mc:Choice Requires="x14">
            <control shapeId="1054" r:id="rId18" name="Group Box 30">
              <controlPr defaultSize="0" autoFill="0" autoPict="0">
                <anchor moveWithCells="1">
                  <from>
                    <xdr:col>8</xdr:col>
                    <xdr:colOff>0</xdr:colOff>
                    <xdr:row>48</xdr:row>
                    <xdr:rowOff>0</xdr:rowOff>
                  </from>
                  <to>
                    <xdr:col>10</xdr:col>
                    <xdr:colOff>0</xdr:colOff>
                    <xdr:row>50</xdr:row>
                    <xdr:rowOff>266700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2"/>
  <sheetViews>
    <sheetView showGridLines="0" zoomScaleNormal="100" workbookViewId="0">
      <selection activeCell="G10" sqref="G10"/>
    </sheetView>
  </sheetViews>
  <sheetFormatPr defaultColWidth="9.140625" defaultRowHeight="15" x14ac:dyDescent="0.25"/>
  <cols>
    <col min="1" max="1" width="41" style="1" customWidth="1"/>
    <col min="2" max="2" width="17.5703125" style="1" customWidth="1"/>
    <col min="3" max="3" width="15.85546875" style="1" customWidth="1"/>
    <col min="4" max="4" width="28.5703125" style="1" customWidth="1"/>
    <col min="5" max="5" width="15.28515625" style="1" customWidth="1"/>
    <col min="6" max="6" width="11.28515625" style="1" customWidth="1"/>
    <col min="7" max="7" width="16.7109375" style="1" customWidth="1"/>
    <col min="8" max="8" width="35.7109375" style="1" customWidth="1"/>
    <col min="9" max="11" width="16.5703125" style="1" customWidth="1"/>
    <col min="12" max="16384" width="9.140625" style="1"/>
  </cols>
  <sheetData>
    <row r="1" spans="1:11" ht="50.25" customHeight="1" x14ac:dyDescent="0.25">
      <c r="A1" s="14" t="s">
        <v>38</v>
      </c>
      <c r="B1" s="15"/>
      <c r="C1" s="15"/>
      <c r="D1" s="15"/>
      <c r="E1" s="15"/>
      <c r="F1" s="15"/>
      <c r="G1" s="15"/>
      <c r="H1" s="16"/>
      <c r="I1" s="148" t="s">
        <v>131</v>
      </c>
      <c r="J1" s="148"/>
      <c r="K1" s="148"/>
    </row>
    <row r="2" spans="1:11" ht="94.9" customHeight="1" x14ac:dyDescent="0.25">
      <c r="A2" s="17" t="s">
        <v>20</v>
      </c>
      <c r="B2" s="17" t="s">
        <v>92</v>
      </c>
      <c r="C2" s="17" t="s">
        <v>29</v>
      </c>
      <c r="D2" s="17" t="s">
        <v>31</v>
      </c>
      <c r="E2" s="17" t="s">
        <v>46</v>
      </c>
      <c r="F2" s="17" t="s">
        <v>3</v>
      </c>
      <c r="G2" s="112" t="s">
        <v>148</v>
      </c>
      <c r="H2" s="17" t="s">
        <v>30</v>
      </c>
      <c r="I2" s="17" t="s">
        <v>37</v>
      </c>
      <c r="J2" s="17" t="s">
        <v>23</v>
      </c>
      <c r="K2" s="17" t="s">
        <v>1</v>
      </c>
    </row>
    <row r="3" spans="1:11" ht="15.75" x14ac:dyDescent="0.25">
      <c r="A3" s="4" t="str">
        <f>IF(Titullapa!C28="","",Titullapa!C28)</f>
        <v/>
      </c>
      <c r="B3" s="4" t="str">
        <f>IF(Titullapa!C29="","",Titullapa!C29)</f>
        <v/>
      </c>
      <c r="C3" s="4" t="str">
        <f>IF(Titullapa!C31="","",Titullapa!C31)</f>
        <v/>
      </c>
      <c r="D3" s="5" t="str">
        <f>IF(Titullapa!C32="","",Titullapa!C32)</f>
        <v/>
      </c>
      <c r="E3" s="5" t="str">
        <f>IF(Titullapa!C30="","",Titullapa!C30)</f>
        <v/>
      </c>
      <c r="F3" s="11"/>
      <c r="G3" s="20"/>
      <c r="H3" s="5" t="str">
        <f>IF(Titullapa!C37="","",Titullapa!C37&amp;"; "&amp;Titullapa!C39&amp;"; "&amp;Titullapa!C38)</f>
        <v/>
      </c>
      <c r="I3" s="10" t="str">
        <f t="shared" ref="I3:I13" si="0">IF(Statuss="","",IF(AND(PJ=1,Extra=TRUE),0.75,IF(PJ=1,0.6,0.55)))</f>
        <v/>
      </c>
      <c r="J3" s="10" t="str">
        <f t="shared" ref="J3:J13" si="1">IF(OR(Statuss="",Valsts=""),"",IF(Valsts&lt;&gt;"Latvija",0,IF(AND(PJ=1,Extra=TRUE),IF(Statuss=TP,0.25,0.18),IF(PJ=1,IF(Statuss=TP,0.4,0.3),IF(Statuss=TP,0.45,IF(COUNTIF(Nekomerc,Statuss)&gt;0,0.35,0.3))))))</f>
        <v/>
      </c>
      <c r="K3" s="10" t="str">
        <f t="shared" ref="K3:K13" si="2">IF($A3="","",1-SUM($I3:$J3))</f>
        <v/>
      </c>
    </row>
    <row r="4" spans="1:11" ht="15.75" x14ac:dyDescent="0.25">
      <c r="A4" s="2"/>
      <c r="B4" s="2"/>
      <c r="C4" s="2"/>
      <c r="D4" s="6"/>
      <c r="E4" s="13"/>
      <c r="F4" s="2"/>
      <c r="G4" s="20"/>
      <c r="H4" s="6"/>
      <c r="I4" s="10" t="str">
        <f t="shared" si="0"/>
        <v/>
      </c>
      <c r="J4" s="10" t="str">
        <f t="shared" si="1"/>
        <v/>
      </c>
      <c r="K4" s="10" t="str">
        <f t="shared" si="2"/>
        <v/>
      </c>
    </row>
    <row r="5" spans="1:11" ht="15.75" x14ac:dyDescent="0.25">
      <c r="A5" s="2"/>
      <c r="B5" s="2"/>
      <c r="C5" s="2"/>
      <c r="D5" s="6"/>
      <c r="E5" s="13"/>
      <c r="F5" s="2"/>
      <c r="G5" s="20"/>
      <c r="H5" s="6"/>
      <c r="I5" s="10" t="str">
        <f t="shared" si="0"/>
        <v/>
      </c>
      <c r="J5" s="10" t="str">
        <f t="shared" si="1"/>
        <v/>
      </c>
      <c r="K5" s="10" t="str">
        <f t="shared" si="2"/>
        <v/>
      </c>
    </row>
    <row r="6" spans="1:11" ht="15.75" x14ac:dyDescent="0.25">
      <c r="A6" s="2"/>
      <c r="B6" s="2"/>
      <c r="C6" s="2"/>
      <c r="D6" s="6"/>
      <c r="E6" s="13"/>
      <c r="F6" s="2"/>
      <c r="G6" s="20"/>
      <c r="H6" s="6"/>
      <c r="I6" s="10" t="str">
        <f t="shared" si="0"/>
        <v/>
      </c>
      <c r="J6" s="10" t="str">
        <f t="shared" si="1"/>
        <v/>
      </c>
      <c r="K6" s="10" t="str">
        <f t="shared" si="2"/>
        <v/>
      </c>
    </row>
    <row r="7" spans="1:11" ht="15.75" x14ac:dyDescent="0.25">
      <c r="A7" s="2"/>
      <c r="B7" s="2"/>
      <c r="C7" s="2"/>
      <c r="D7" s="6"/>
      <c r="E7" s="13"/>
      <c r="F7" s="2"/>
      <c r="G7" s="20"/>
      <c r="H7" s="6"/>
      <c r="I7" s="10" t="str">
        <f t="shared" si="0"/>
        <v/>
      </c>
      <c r="J7" s="10" t="str">
        <f t="shared" si="1"/>
        <v/>
      </c>
      <c r="K7" s="10" t="str">
        <f t="shared" si="2"/>
        <v/>
      </c>
    </row>
    <row r="8" spans="1:11" ht="15.75" x14ac:dyDescent="0.25">
      <c r="A8" s="2"/>
      <c r="B8" s="2"/>
      <c r="C8" s="2"/>
      <c r="D8" s="6"/>
      <c r="E8" s="13"/>
      <c r="F8" s="2"/>
      <c r="G8" s="20"/>
      <c r="H8" s="6"/>
      <c r="I8" s="10" t="str">
        <f t="shared" si="0"/>
        <v/>
      </c>
      <c r="J8" s="10" t="str">
        <f t="shared" si="1"/>
        <v/>
      </c>
      <c r="K8" s="10" t="str">
        <f t="shared" si="2"/>
        <v/>
      </c>
    </row>
    <row r="9" spans="1:11" ht="15.75" x14ac:dyDescent="0.25">
      <c r="A9" s="2"/>
      <c r="B9" s="2"/>
      <c r="C9" s="2"/>
      <c r="D9" s="6"/>
      <c r="E9" s="13"/>
      <c r="F9" s="2"/>
      <c r="G9" s="20"/>
      <c r="H9" s="6"/>
      <c r="I9" s="10" t="str">
        <f t="shared" si="0"/>
        <v/>
      </c>
      <c r="J9" s="10" t="str">
        <f t="shared" si="1"/>
        <v/>
      </c>
      <c r="K9" s="10" t="str">
        <f t="shared" si="2"/>
        <v/>
      </c>
    </row>
    <row r="10" spans="1:11" ht="15.75" x14ac:dyDescent="0.25">
      <c r="A10" s="2"/>
      <c r="B10" s="2"/>
      <c r="C10" s="2"/>
      <c r="D10" s="6"/>
      <c r="E10" s="13"/>
      <c r="F10" s="2"/>
      <c r="G10" s="20"/>
      <c r="H10" s="6"/>
      <c r="I10" s="10" t="str">
        <f t="shared" si="0"/>
        <v/>
      </c>
      <c r="J10" s="10" t="str">
        <f t="shared" si="1"/>
        <v/>
      </c>
      <c r="K10" s="10" t="str">
        <f t="shared" si="2"/>
        <v/>
      </c>
    </row>
    <row r="11" spans="1:11" ht="15.75" x14ac:dyDescent="0.25">
      <c r="A11" s="2"/>
      <c r="B11" s="2"/>
      <c r="C11" s="2"/>
      <c r="D11" s="6"/>
      <c r="E11" s="13"/>
      <c r="F11" s="2"/>
      <c r="G11" s="20"/>
      <c r="H11" s="6"/>
      <c r="I11" s="10" t="str">
        <f t="shared" si="0"/>
        <v/>
      </c>
      <c r="J11" s="10" t="str">
        <f t="shared" si="1"/>
        <v/>
      </c>
      <c r="K11" s="10" t="str">
        <f t="shared" si="2"/>
        <v/>
      </c>
    </row>
    <row r="12" spans="1:11" ht="15.75" x14ac:dyDescent="0.25">
      <c r="A12" s="2"/>
      <c r="B12" s="2"/>
      <c r="C12" s="2"/>
      <c r="D12" s="6"/>
      <c r="E12" s="13"/>
      <c r="F12" s="2"/>
      <c r="G12" s="20"/>
      <c r="H12" s="6"/>
      <c r="I12" s="10" t="str">
        <f t="shared" si="0"/>
        <v/>
      </c>
      <c r="J12" s="10" t="str">
        <f t="shared" si="1"/>
        <v/>
      </c>
      <c r="K12" s="10" t="str">
        <f t="shared" si="2"/>
        <v/>
      </c>
    </row>
    <row r="13" spans="1:11" ht="15.75" x14ac:dyDescent="0.25">
      <c r="A13" s="2"/>
      <c r="B13" s="2"/>
      <c r="C13" s="2"/>
      <c r="D13" s="6"/>
      <c r="E13" s="13"/>
      <c r="F13" s="2"/>
      <c r="G13" s="20"/>
      <c r="H13" s="6"/>
      <c r="I13" s="10" t="str">
        <f t="shared" si="0"/>
        <v/>
      </c>
      <c r="J13" s="10" t="str">
        <f t="shared" si="1"/>
        <v/>
      </c>
      <c r="K13" s="10" t="str">
        <f t="shared" si="2"/>
        <v/>
      </c>
    </row>
    <row r="16" spans="1:11" ht="31.5" customHeight="1" x14ac:dyDescent="0.25">
      <c r="A16" s="145" t="s">
        <v>39</v>
      </c>
      <c r="B16" s="146"/>
      <c r="C16" s="146"/>
      <c r="D16" s="146"/>
      <c r="E16" s="147"/>
    </row>
    <row r="17" spans="1:7" ht="15.75" x14ac:dyDescent="0.25">
      <c r="A17" s="9" t="s">
        <v>32</v>
      </c>
      <c r="B17" s="9" t="s">
        <v>3</v>
      </c>
      <c r="C17" s="149" t="s">
        <v>33</v>
      </c>
      <c r="D17" s="149"/>
      <c r="E17" s="149"/>
    </row>
    <row r="18" spans="1:7" ht="15.75" x14ac:dyDescent="0.25">
      <c r="A18" s="12"/>
      <c r="B18" s="2"/>
      <c r="C18" s="150"/>
      <c r="D18" s="150"/>
      <c r="E18" s="150"/>
      <c r="G18" s="18"/>
    </row>
    <row r="19" spans="1:7" ht="15.75" x14ac:dyDescent="0.25">
      <c r="A19" s="12"/>
      <c r="B19" s="2"/>
      <c r="C19" s="151"/>
      <c r="D19" s="152"/>
      <c r="E19" s="153"/>
      <c r="G19" s="18"/>
    </row>
    <row r="20" spans="1:7" ht="15.75" x14ac:dyDescent="0.25">
      <c r="A20" s="12"/>
      <c r="B20" s="2"/>
      <c r="C20" s="151"/>
      <c r="D20" s="152"/>
      <c r="E20" s="153"/>
      <c r="G20" s="18"/>
    </row>
    <row r="21" spans="1:7" ht="15.75" x14ac:dyDescent="0.25">
      <c r="A21" s="12"/>
      <c r="B21" s="2"/>
      <c r="C21" s="150"/>
      <c r="D21" s="150"/>
      <c r="E21" s="150"/>
      <c r="G21" s="18"/>
    </row>
    <row r="22" spans="1:7" ht="15.75" x14ac:dyDescent="0.25">
      <c r="A22" s="12"/>
      <c r="B22" s="2"/>
      <c r="C22" s="150"/>
      <c r="D22" s="150"/>
      <c r="E22" s="150"/>
      <c r="G22" s="18"/>
    </row>
  </sheetData>
  <sheetProtection formatColumns="0" formatRows="0" deleteRows="0"/>
  <mergeCells count="8">
    <mergeCell ref="A16:E16"/>
    <mergeCell ref="I1:K1"/>
    <mergeCell ref="C17:E17"/>
    <mergeCell ref="C22:E22"/>
    <mergeCell ref="C21:E21"/>
    <mergeCell ref="C18:E18"/>
    <mergeCell ref="C20:E20"/>
    <mergeCell ref="C19:E19"/>
  </mergeCells>
  <conditionalFormatting sqref="G4:G13">
    <cfRule type="expression" dxfId="314" priority="2">
      <formula>AND($F4&lt;&gt;"Latvija",$F4&lt;&gt;"")</formula>
    </cfRule>
  </conditionalFormatting>
  <conditionalFormatting sqref="G3">
    <cfRule type="expression" dxfId="313" priority="1">
      <formula>AND($F3&lt;&gt;"Latvija",$F3&lt;&gt;"")</formula>
    </cfRule>
  </conditionalFormatting>
  <dataValidations count="3">
    <dataValidation type="list" allowBlank="1" showInputMessage="1" showErrorMessage="1" errorTitle="Neatļauta vērtība!" error="Lūdzu izvēlēties no saraksta. " sqref="D4:D13">
      <formula1>Jurid_stat</formula1>
    </dataValidation>
    <dataValidation type="list" allowBlank="1" showInputMessage="1" showErrorMessage="1" errorTitle="Neatļauta vērtība!" error="Lūdzu izvēlēties no saraksta. " sqref="F3:F13">
      <formula1>"Latvija,Cita valsts"</formula1>
    </dataValidation>
    <dataValidation allowBlank="1" showInputMessage="1" showErrorMessage="1" errorTitle="Neatļauta vērtība!" error="Lūdzu izvēlēties no saraksta. " sqref="D3"/>
  </dataValidations>
  <pageMargins left="0.70866141732283472" right="0.70866141732283472" top="0.74803149606299213" bottom="0.74803149606299213" header="0.31496062992125984" footer="0.31496062992125984"/>
  <pageSetup paperSize="9" scale="57" orientation="landscape" horizontalDpi="4294967294" verticalDpi="4294967294" r:id="rId1"/>
  <ignoredErrors>
    <ignoredError sqref="C6: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90"/>
  <sheetViews>
    <sheetView workbookViewId="0">
      <selection activeCell="D28" sqref="D28"/>
    </sheetView>
  </sheetViews>
  <sheetFormatPr defaultColWidth="9.140625" defaultRowHeight="15" x14ac:dyDescent="0.25"/>
  <cols>
    <col min="1" max="1" width="18.85546875" style="30" customWidth="1"/>
    <col min="2" max="3" width="13.5703125" style="30" customWidth="1"/>
    <col min="4" max="4" width="14.42578125" style="30" customWidth="1"/>
    <col min="5" max="12" width="13.5703125" style="30" customWidth="1"/>
    <col min="13" max="16384" width="9.140625" style="30"/>
  </cols>
  <sheetData>
    <row r="2" spans="1:12" x14ac:dyDescent="0.25">
      <c r="L2" s="31"/>
    </row>
    <row r="3" spans="1:12" x14ac:dyDescent="0.25">
      <c r="A3" s="157" t="s">
        <v>132</v>
      </c>
      <c r="B3" s="157"/>
      <c r="C3" s="157"/>
      <c r="D3" s="157"/>
      <c r="E3" s="157"/>
      <c r="F3" s="157"/>
      <c r="G3" s="157"/>
      <c r="H3" s="157"/>
      <c r="I3" s="157"/>
      <c r="J3" s="157"/>
      <c r="K3" s="157"/>
      <c r="L3" s="157"/>
    </row>
    <row r="5" spans="1:12" ht="15" customHeight="1" x14ac:dyDescent="0.25">
      <c r="A5" s="155" t="s">
        <v>71</v>
      </c>
      <c r="B5" s="154" t="s">
        <v>109</v>
      </c>
      <c r="C5" s="154" t="s">
        <v>110</v>
      </c>
      <c r="D5" s="154" t="s">
        <v>111</v>
      </c>
      <c r="E5" s="158" t="s">
        <v>116</v>
      </c>
      <c r="F5" s="158"/>
      <c r="G5" s="158"/>
      <c r="H5" s="154" t="s">
        <v>115</v>
      </c>
      <c r="I5" s="154" t="s">
        <v>119</v>
      </c>
      <c r="J5" s="154" t="s">
        <v>89</v>
      </c>
      <c r="K5" s="155" t="s">
        <v>120</v>
      </c>
      <c r="L5" s="154" t="s">
        <v>96</v>
      </c>
    </row>
    <row r="6" spans="1:12" ht="30" customHeight="1" x14ac:dyDescent="0.25">
      <c r="A6" s="156"/>
      <c r="B6" s="155"/>
      <c r="C6" s="155"/>
      <c r="D6" s="155"/>
      <c r="E6" s="32" t="s">
        <v>112</v>
      </c>
      <c r="F6" s="32" t="s">
        <v>113</v>
      </c>
      <c r="G6" s="32" t="s">
        <v>114</v>
      </c>
      <c r="H6" s="155"/>
      <c r="I6" s="155"/>
      <c r="J6" s="155"/>
      <c r="K6" s="156"/>
      <c r="L6" s="155"/>
    </row>
    <row r="7" spans="1:12" x14ac:dyDescent="0.25">
      <c r="A7" s="33" t="s">
        <v>58</v>
      </c>
      <c r="B7" s="34" t="s">
        <v>59</v>
      </c>
      <c r="C7" s="34" t="s">
        <v>60</v>
      </c>
      <c r="D7" s="34" t="s">
        <v>61</v>
      </c>
      <c r="E7" s="34" t="s">
        <v>62</v>
      </c>
      <c r="F7" s="34" t="s">
        <v>63</v>
      </c>
      <c r="G7" s="34" t="s">
        <v>82</v>
      </c>
      <c r="H7" s="34" t="s">
        <v>64</v>
      </c>
      <c r="I7" s="34" t="s">
        <v>65</v>
      </c>
      <c r="J7" s="34" t="s">
        <v>66</v>
      </c>
      <c r="K7" s="34" t="s">
        <v>118</v>
      </c>
      <c r="L7" s="34" t="s">
        <v>67</v>
      </c>
    </row>
    <row r="8" spans="1:12" x14ac:dyDescent="0.25">
      <c r="A8" s="35"/>
      <c r="B8" s="36">
        <f>SUMIF(Partn.1,Partneru.izd[[#This Row],[A]],Att.1)</f>
        <v>0</v>
      </c>
      <c r="C8" s="36">
        <f>SUMIF(Partn.2,Partneru.izd[[#This Row],[A]],Att.2)</f>
        <v>0</v>
      </c>
      <c r="D8" s="36">
        <f>SUMIF(Partn.3,Partneru.izd[[#This Row],[A]],Att.3)</f>
        <v>0</v>
      </c>
      <c r="E8" s="36">
        <f>SUMIF(Partn.4a,Partneru.izd[[#This Row],[A]],Att.4a)</f>
        <v>0</v>
      </c>
      <c r="F8" s="36">
        <f>SUMIF(Partn.4b,Partneru.izd[[#This Row],[A]],Att.4b)</f>
        <v>0</v>
      </c>
      <c r="G8" s="36">
        <f>SUMIF(Partn.4c,Partneru.izd[[#This Row],[A]],Att.4c)</f>
        <v>0</v>
      </c>
      <c r="H8" s="36">
        <f>SUMIF(Partn.5,Partneru.izd[[#This Row],[A]],Att.5)</f>
        <v>0</v>
      </c>
      <c r="I8" s="36">
        <f>SUMIF(Partn.6,Partneru.izd[[#This Row],[A]],Att.6)</f>
        <v>0</v>
      </c>
      <c r="J8" s="36">
        <f>SUMIF(Partn.7,Partneru.izd[[#This Row],[A]],Att.7)</f>
        <v>0</v>
      </c>
      <c r="K8" s="37">
        <f>SUMIF(Partn.8,Partneru.izd[[#This Row],[A]],Att.8)</f>
        <v>0</v>
      </c>
      <c r="L8" s="36">
        <f>SUM(Partneru.izd[[#This Row],[B]:[K]])</f>
        <v>0</v>
      </c>
    </row>
    <row r="9" spans="1:12" x14ac:dyDescent="0.25">
      <c r="A9" s="35"/>
      <c r="B9" s="36">
        <f>SUMIF(Partn.1,Partneru.izd[[#This Row],[A]],Att.1)</f>
        <v>0</v>
      </c>
      <c r="C9" s="36">
        <f>SUMIF(Partn.2,Partneru.izd[[#This Row],[A]],Att.2)</f>
        <v>0</v>
      </c>
      <c r="D9" s="36">
        <f>SUMIF(Partn.3,Partneru.izd[[#This Row],[A]],Att.3)</f>
        <v>0</v>
      </c>
      <c r="E9" s="36">
        <f>SUMIF(Partn.4a,Partneru.izd[[#This Row],[A]],Att.4a)</f>
        <v>0</v>
      </c>
      <c r="F9" s="36">
        <f>SUMIF(Partn.4b,Partneru.izd[[#This Row],[A]],Att.4b)</f>
        <v>0</v>
      </c>
      <c r="G9" s="36">
        <f>SUMIF(Partn.4c,Partneru.izd[[#This Row],[A]],Att.4c)</f>
        <v>0</v>
      </c>
      <c r="H9" s="36">
        <f>SUMIF(Partn.5,Partneru.izd[[#This Row],[A]],Att.5)</f>
        <v>0</v>
      </c>
      <c r="I9" s="36">
        <f>SUMIF(Partn.6,Partneru.izd[[#This Row],[A]],Att.6)</f>
        <v>0</v>
      </c>
      <c r="J9" s="36">
        <f>SUMIF(Partn.7,Partneru.izd[[#This Row],[A]],Att.7)</f>
        <v>0</v>
      </c>
      <c r="K9" s="37">
        <f>SUMIF(Partn.8,Partneru.izd[[#This Row],[A]],Att.8)</f>
        <v>0</v>
      </c>
      <c r="L9" s="36">
        <f>SUM(Partneru.izd[[#This Row],[B]:[K]])</f>
        <v>0</v>
      </c>
    </row>
    <row r="10" spans="1:12" x14ac:dyDescent="0.25">
      <c r="A10" s="35"/>
      <c r="B10" s="36">
        <f>SUMIF(Partn.1,Partneru.izd[[#This Row],[A]],Att.1)</f>
        <v>0</v>
      </c>
      <c r="C10" s="36">
        <f>SUMIF(Partn.2,Partneru.izd[[#This Row],[A]],Att.2)</f>
        <v>0</v>
      </c>
      <c r="D10" s="36">
        <f>SUMIF(Partn.3,Partneru.izd[[#This Row],[A]],Att.3)</f>
        <v>0</v>
      </c>
      <c r="E10" s="36">
        <f>SUMIF(Partn.4a,Partneru.izd[[#This Row],[A]],Att.4a)</f>
        <v>0</v>
      </c>
      <c r="F10" s="36">
        <f>SUMIF(Partn.4b,Partneru.izd[[#This Row],[A]],Att.4b)</f>
        <v>0</v>
      </c>
      <c r="G10" s="36">
        <f>SUMIF(Partn.4c,Partneru.izd[[#This Row],[A]],Att.4c)</f>
        <v>0</v>
      </c>
      <c r="H10" s="36">
        <f>SUMIF(Partn.5,Partneru.izd[[#This Row],[A]],Att.5)</f>
        <v>0</v>
      </c>
      <c r="I10" s="36">
        <f>SUMIF(Partn.6,Partneru.izd[[#This Row],[A]],Att.6)</f>
        <v>0</v>
      </c>
      <c r="J10" s="36">
        <f>SUMIF(Partn.7,Partneru.izd[[#This Row],[A]],Att.7)</f>
        <v>0</v>
      </c>
      <c r="K10" s="37">
        <f>SUMIF(Partn.8,Partneru.izd[[#This Row],[A]],Att.8)</f>
        <v>0</v>
      </c>
      <c r="L10" s="36">
        <f>SUM(Partneru.izd[[#This Row],[B]:[K]])</f>
        <v>0</v>
      </c>
    </row>
    <row r="11" spans="1:12" x14ac:dyDescent="0.25">
      <c r="A11" s="35"/>
      <c r="B11" s="36">
        <f>SUMIF(Partn.1,Partneru.izd[[#This Row],[A]],Att.1)</f>
        <v>0</v>
      </c>
      <c r="C11" s="36">
        <f>SUMIF(Partn.2,Partneru.izd[[#This Row],[A]],Att.2)</f>
        <v>0</v>
      </c>
      <c r="D11" s="36">
        <f>SUMIF(Partn.3,Partneru.izd[[#This Row],[A]],Att.3)</f>
        <v>0</v>
      </c>
      <c r="E11" s="36">
        <f>SUMIF(Partn.4a,Partneru.izd[[#This Row],[A]],Att.4a)</f>
        <v>0</v>
      </c>
      <c r="F11" s="36">
        <f>SUMIF(Partn.4b,Partneru.izd[[#This Row],[A]],Att.4b)</f>
        <v>0</v>
      </c>
      <c r="G11" s="36">
        <f>SUMIF(Partn.4c,Partneru.izd[[#This Row],[A]],Att.4c)</f>
        <v>0</v>
      </c>
      <c r="H11" s="36">
        <f>SUMIF(Partn.5,Partneru.izd[[#This Row],[A]],Att.5)</f>
        <v>0</v>
      </c>
      <c r="I11" s="36">
        <f>SUMIF(Partn.6,Partneru.izd[[#This Row],[A]],Att.6)</f>
        <v>0</v>
      </c>
      <c r="J11" s="36">
        <f>SUMIF(Partn.7,Partneru.izd[[#This Row],[A]],Att.7)</f>
        <v>0</v>
      </c>
      <c r="K11" s="37">
        <f>SUMIF(Partn.8,Partneru.izd[[#This Row],[A]],Att.8)</f>
        <v>0</v>
      </c>
      <c r="L11" s="36">
        <f>SUM(Partneru.izd[[#This Row],[B]:[K]])</f>
        <v>0</v>
      </c>
    </row>
    <row r="12" spans="1:12" x14ac:dyDescent="0.25">
      <c r="A12" s="35"/>
      <c r="B12" s="36">
        <f>SUMIF(Partn.1,Partneru.izd[[#This Row],[A]],Att.1)</f>
        <v>0</v>
      </c>
      <c r="C12" s="36">
        <f>SUMIF(Partn.2,Partneru.izd[[#This Row],[A]],Att.2)</f>
        <v>0</v>
      </c>
      <c r="D12" s="36">
        <f>SUMIF(Partn.3,Partneru.izd[[#This Row],[A]],Att.3)</f>
        <v>0</v>
      </c>
      <c r="E12" s="36">
        <f>SUMIF(Partn.4a,Partneru.izd[[#This Row],[A]],Att.4a)</f>
        <v>0</v>
      </c>
      <c r="F12" s="36">
        <f>SUMIF(Partn.4b,Partneru.izd[[#This Row],[A]],Att.4b)</f>
        <v>0</v>
      </c>
      <c r="G12" s="36">
        <f>SUMIF(Partn.4c,Partneru.izd[[#This Row],[A]],Att.4c)</f>
        <v>0</v>
      </c>
      <c r="H12" s="36">
        <f>SUMIF(Partn.5,Partneru.izd[[#This Row],[A]],Att.5)</f>
        <v>0</v>
      </c>
      <c r="I12" s="36">
        <f>SUMIF(Partn.6,Partneru.izd[[#This Row],[A]],Att.6)</f>
        <v>0</v>
      </c>
      <c r="J12" s="36">
        <f>SUMIF(Partn.7,Partneru.izd[[#This Row],[A]],Att.7)</f>
        <v>0</v>
      </c>
      <c r="K12" s="37">
        <f>SUMIF(Partn.8,Partneru.izd[[#This Row],[A]],Att.8)</f>
        <v>0</v>
      </c>
      <c r="L12" s="36">
        <f>SUM(Partneru.izd[[#This Row],[B]:[K]])</f>
        <v>0</v>
      </c>
    </row>
    <row r="13" spans="1:12" x14ac:dyDescent="0.25">
      <c r="A13" s="35"/>
      <c r="B13" s="36">
        <f>SUMIF(Partn.1,Partneru.izd[[#This Row],[A]],Att.1)</f>
        <v>0</v>
      </c>
      <c r="C13" s="36">
        <f>SUMIF(Partn.2,Partneru.izd[[#This Row],[A]],Att.2)</f>
        <v>0</v>
      </c>
      <c r="D13" s="36">
        <f>SUMIF(Partn.3,Partneru.izd[[#This Row],[A]],Att.3)</f>
        <v>0</v>
      </c>
      <c r="E13" s="36">
        <f>SUMIF(Partn.4a,Partneru.izd[[#This Row],[A]],Att.4a)</f>
        <v>0</v>
      </c>
      <c r="F13" s="36">
        <f>SUMIF(Partn.4b,Partneru.izd[[#This Row],[A]],Att.4b)</f>
        <v>0</v>
      </c>
      <c r="G13" s="36">
        <f>SUMIF(Partn.4c,Partneru.izd[[#This Row],[A]],Att.4c)</f>
        <v>0</v>
      </c>
      <c r="H13" s="36">
        <f>SUMIF(Partn.5,Partneru.izd[[#This Row],[A]],Att.5)</f>
        <v>0</v>
      </c>
      <c r="I13" s="36">
        <f>SUMIF(Partn.6,Partneru.izd[[#This Row],[A]],Att.6)</f>
        <v>0</v>
      </c>
      <c r="J13" s="36">
        <f>SUMIF(Partn.7,Partneru.izd[[#This Row],[A]],Att.7)</f>
        <v>0</v>
      </c>
      <c r="K13" s="37">
        <f>SUMIF(Partn.8,Partneru.izd[[#This Row],[A]],Att.8)</f>
        <v>0</v>
      </c>
      <c r="L13" s="36">
        <f>SUM(Partneru.izd[[#This Row],[B]:[K]])</f>
        <v>0</v>
      </c>
    </row>
    <row r="14" spans="1:12" x14ac:dyDescent="0.25">
      <c r="A14" s="35"/>
      <c r="B14" s="36">
        <f>SUMIF(Partn.1,Partneru.izd[[#This Row],[A]],Att.1)</f>
        <v>0</v>
      </c>
      <c r="C14" s="36">
        <f>SUMIF(Partn.2,Partneru.izd[[#This Row],[A]],Att.2)</f>
        <v>0</v>
      </c>
      <c r="D14" s="36">
        <f>SUMIF(Partn.3,Partneru.izd[[#This Row],[A]],Att.3)</f>
        <v>0</v>
      </c>
      <c r="E14" s="36">
        <f>SUMIF(Partn.4a,Partneru.izd[[#This Row],[A]],Att.4a)</f>
        <v>0</v>
      </c>
      <c r="F14" s="36">
        <f>SUMIF(Partn.4b,Partneru.izd[[#This Row],[A]],Att.4b)</f>
        <v>0</v>
      </c>
      <c r="G14" s="36">
        <f>SUMIF(Partn.4c,Partneru.izd[[#This Row],[A]],Att.4c)</f>
        <v>0</v>
      </c>
      <c r="H14" s="36">
        <f>SUMIF(Partn.5,Partneru.izd[[#This Row],[A]],Att.5)</f>
        <v>0</v>
      </c>
      <c r="I14" s="36">
        <f>SUMIF(Partn.6,Partneru.izd[[#This Row],[A]],Att.6)</f>
        <v>0</v>
      </c>
      <c r="J14" s="36">
        <f>SUMIF(Partn.7,Partneru.izd[[#This Row],[A]],Att.7)</f>
        <v>0</v>
      </c>
      <c r="K14" s="37">
        <f>SUMIF(Partn.8,Partneru.izd[[#This Row],[A]],Att.8)</f>
        <v>0</v>
      </c>
      <c r="L14" s="36">
        <f>SUM(Partneru.izd[[#This Row],[B]:[K]])</f>
        <v>0</v>
      </c>
    </row>
    <row r="15" spans="1:12" x14ac:dyDescent="0.25">
      <c r="A15" s="35"/>
      <c r="B15" s="36">
        <f>SUMIF(Partn.1,Partneru.izd[[#This Row],[A]],Att.1)</f>
        <v>0</v>
      </c>
      <c r="C15" s="36">
        <f>SUMIF(Partn.2,Partneru.izd[[#This Row],[A]],Att.2)</f>
        <v>0</v>
      </c>
      <c r="D15" s="36">
        <f>SUMIF(Partn.3,Partneru.izd[[#This Row],[A]],Att.3)</f>
        <v>0</v>
      </c>
      <c r="E15" s="36">
        <f>SUMIF(Partn.4a,Partneru.izd[[#This Row],[A]],Att.4a)</f>
        <v>0</v>
      </c>
      <c r="F15" s="36">
        <f>SUMIF(Partn.4b,Partneru.izd[[#This Row],[A]],Att.4b)</f>
        <v>0</v>
      </c>
      <c r="G15" s="36">
        <f>SUMIF(Partn.4c,Partneru.izd[[#This Row],[A]],Att.4c)</f>
        <v>0</v>
      </c>
      <c r="H15" s="36">
        <f>SUMIF(Partn.5,Partneru.izd[[#This Row],[A]],Att.5)</f>
        <v>0</v>
      </c>
      <c r="I15" s="36">
        <f>SUMIF(Partn.6,Partneru.izd[[#This Row],[A]],Att.6)</f>
        <v>0</v>
      </c>
      <c r="J15" s="36">
        <f>SUMIF(Partn.7,Partneru.izd[[#This Row],[A]],Att.7)</f>
        <v>0</v>
      </c>
      <c r="K15" s="37">
        <f>SUMIF(Partn.8,Partneru.izd[[#This Row],[A]],Att.8)</f>
        <v>0</v>
      </c>
      <c r="L15" s="36">
        <f>SUM(Partneru.izd[[#This Row],[B]:[K]])</f>
        <v>0</v>
      </c>
    </row>
    <row r="16" spans="1:12" x14ac:dyDescent="0.25">
      <c r="A16" s="35"/>
      <c r="B16" s="36">
        <f>SUMIF(Partn.1,Partneru.izd[[#This Row],[A]],Att.1)</f>
        <v>0</v>
      </c>
      <c r="C16" s="36">
        <f>SUMIF(Partn.2,Partneru.izd[[#This Row],[A]],Att.2)</f>
        <v>0</v>
      </c>
      <c r="D16" s="36">
        <f>SUMIF(Partn.3,Partneru.izd[[#This Row],[A]],Att.3)</f>
        <v>0</v>
      </c>
      <c r="E16" s="36">
        <f>SUMIF(Partn.4a,Partneru.izd[[#This Row],[A]],Att.4a)</f>
        <v>0</v>
      </c>
      <c r="F16" s="36">
        <f>SUMIF(Partn.4b,Partneru.izd[[#This Row],[A]],Att.4b)</f>
        <v>0</v>
      </c>
      <c r="G16" s="36">
        <f>SUMIF(Partn.4c,Partneru.izd[[#This Row],[A]],Att.4c)</f>
        <v>0</v>
      </c>
      <c r="H16" s="36">
        <f>SUMIF(Partn.5,Partneru.izd[[#This Row],[A]],Att.5)</f>
        <v>0</v>
      </c>
      <c r="I16" s="36">
        <f>SUMIF(Partn.6,Partneru.izd[[#This Row],[A]],Att.6)</f>
        <v>0</v>
      </c>
      <c r="J16" s="36">
        <f>SUMIF(Partn.7,Partneru.izd[[#This Row],[A]],Att.7)</f>
        <v>0</v>
      </c>
      <c r="K16" s="37">
        <f>SUMIF(Partn.8,Partneru.izd[[#This Row],[A]],Att.8)</f>
        <v>0</v>
      </c>
      <c r="L16" s="36">
        <f>SUM(Partneru.izd[[#This Row],[B]:[K]])</f>
        <v>0</v>
      </c>
    </row>
    <row r="17" spans="1:12" x14ac:dyDescent="0.25">
      <c r="A17" s="35"/>
      <c r="B17" s="36">
        <f>SUMIF(Partn.1,Partneru.izd[[#This Row],[A]],Att.1)</f>
        <v>0</v>
      </c>
      <c r="C17" s="36">
        <f>SUMIF(Partn.2,Partneru.izd[[#This Row],[A]],Att.2)</f>
        <v>0</v>
      </c>
      <c r="D17" s="36">
        <f>SUMIF(Partn.3,Partneru.izd[[#This Row],[A]],Att.3)</f>
        <v>0</v>
      </c>
      <c r="E17" s="36">
        <f>SUMIF(Partn.4a,Partneru.izd[[#This Row],[A]],Att.4a)</f>
        <v>0</v>
      </c>
      <c r="F17" s="36">
        <f>SUMIF(Partn.4b,Partneru.izd[[#This Row],[A]],Att.4b)</f>
        <v>0</v>
      </c>
      <c r="G17" s="36">
        <f>SUMIF(Partn.4c,Partneru.izd[[#This Row],[A]],Att.4c)</f>
        <v>0</v>
      </c>
      <c r="H17" s="36">
        <f>SUMIF(Partn.5,Partneru.izd[[#This Row],[A]],Att.5)</f>
        <v>0</v>
      </c>
      <c r="I17" s="36">
        <f>SUMIF(Partn.6,Partneru.izd[[#This Row],[A]],Att.6)</f>
        <v>0</v>
      </c>
      <c r="J17" s="36">
        <f>SUMIF(Partn.7,Partneru.izd[[#This Row],[A]],Att.7)</f>
        <v>0</v>
      </c>
      <c r="K17" s="37">
        <f>SUMIF(Partn.8,Partneru.izd[[#This Row],[A]],Att.8)</f>
        <v>0</v>
      </c>
      <c r="L17" s="36">
        <f>SUM(Partneru.izd[[#This Row],[B]:[K]])</f>
        <v>0</v>
      </c>
    </row>
    <row r="18" spans="1:12" x14ac:dyDescent="0.25">
      <c r="A18" s="35"/>
      <c r="B18" s="36">
        <f>SUMIF(Partn.1,Partneru.izd[[#This Row],[A]],Att.1)</f>
        <v>0</v>
      </c>
      <c r="C18" s="36">
        <f>SUMIF(Partn.2,Partneru.izd[[#This Row],[A]],Att.2)</f>
        <v>0</v>
      </c>
      <c r="D18" s="36">
        <f>SUMIF(Partn.3,Partneru.izd[[#This Row],[A]],Att.3)</f>
        <v>0</v>
      </c>
      <c r="E18" s="36">
        <f>SUMIF(Partn.4a,Partneru.izd[[#This Row],[A]],Att.4a)</f>
        <v>0</v>
      </c>
      <c r="F18" s="36">
        <f>SUMIF(Partn.4b,Partneru.izd[[#This Row],[A]],Att.4b)</f>
        <v>0</v>
      </c>
      <c r="G18" s="36">
        <f>SUMIF(Partn.4c,Partneru.izd[[#This Row],[A]],Att.4c)</f>
        <v>0</v>
      </c>
      <c r="H18" s="36">
        <f>SUMIF(Partn.5,Partneru.izd[[#This Row],[A]],Att.5)</f>
        <v>0</v>
      </c>
      <c r="I18" s="36">
        <f>SUMIF(Partn.6,Partneru.izd[[#This Row],[A]],Att.6)</f>
        <v>0</v>
      </c>
      <c r="J18" s="36">
        <f>SUMIF(Partn.7,Partneru.izd[[#This Row],[A]],Att.7)</f>
        <v>0</v>
      </c>
      <c r="K18" s="37">
        <f>SUMIF(Partn.8,Partneru.izd[[#This Row],[A]],Att.8)</f>
        <v>0</v>
      </c>
      <c r="L18" s="36">
        <f>SUM(Partneru.izd[[#This Row],[B]:[K]])</f>
        <v>0</v>
      </c>
    </row>
    <row r="19" spans="1:12" x14ac:dyDescent="0.25">
      <c r="A19" s="35"/>
      <c r="B19" s="36">
        <f>SUMIF(Partn.1,Partneru.izd[[#This Row],[A]],Att.1)</f>
        <v>0</v>
      </c>
      <c r="C19" s="36">
        <f>SUMIF(Partn.2,Partneru.izd[[#This Row],[A]],Att.2)</f>
        <v>0</v>
      </c>
      <c r="D19" s="36">
        <f>SUMIF(Partn.3,Partneru.izd[[#This Row],[A]],Att.3)</f>
        <v>0</v>
      </c>
      <c r="E19" s="36">
        <f>SUMIF(Partn.4a,Partneru.izd[[#This Row],[A]],Att.4a)</f>
        <v>0</v>
      </c>
      <c r="F19" s="36">
        <f>SUMIF(Partn.4b,Partneru.izd[[#This Row],[A]],Att.4b)</f>
        <v>0</v>
      </c>
      <c r="G19" s="36">
        <f>SUMIF(Partn.4c,Partneru.izd[[#This Row],[A]],Att.4c)</f>
        <v>0</v>
      </c>
      <c r="H19" s="36">
        <f>SUMIF(Partn.5,Partneru.izd[[#This Row],[A]],Att.5)</f>
        <v>0</v>
      </c>
      <c r="I19" s="36">
        <f>SUMIF(Partn.6,Partneru.izd[[#This Row],[A]],Att.6)</f>
        <v>0</v>
      </c>
      <c r="J19" s="36">
        <f>SUMIF(Partn.7,Partneru.izd[[#This Row],[A]],Att.7)</f>
        <v>0</v>
      </c>
      <c r="K19" s="37">
        <f>SUMIF(Partn.8,Partneru.izd[[#This Row],[A]],Att.8)</f>
        <v>0</v>
      </c>
      <c r="L19" s="36">
        <f>SUM(Partneru.izd[[#This Row],[B]:[K]])</f>
        <v>0</v>
      </c>
    </row>
    <row r="20" spans="1:12" x14ac:dyDescent="0.25">
      <c r="A20" s="35"/>
      <c r="B20" s="36">
        <f>SUMIF(Partn.1,Partneru.izd[[#This Row],[A]],Att.1)</f>
        <v>0</v>
      </c>
      <c r="C20" s="36">
        <f>SUMIF(Partn.2,Partneru.izd[[#This Row],[A]],Att.2)</f>
        <v>0</v>
      </c>
      <c r="D20" s="36">
        <f>SUMIF(Partn.3,Partneru.izd[[#This Row],[A]],Att.3)</f>
        <v>0</v>
      </c>
      <c r="E20" s="36">
        <f>SUMIF(Partn.4a,Partneru.izd[[#This Row],[A]],Att.4a)</f>
        <v>0</v>
      </c>
      <c r="F20" s="36">
        <f>SUMIF(Partn.4b,Partneru.izd[[#This Row],[A]],Att.4b)</f>
        <v>0</v>
      </c>
      <c r="G20" s="36">
        <f>SUMIF(Partn.4c,Partneru.izd[[#This Row],[A]],Att.4c)</f>
        <v>0</v>
      </c>
      <c r="H20" s="36">
        <f>SUMIF(Partn.5,Partneru.izd[[#This Row],[A]],Att.5)</f>
        <v>0</v>
      </c>
      <c r="I20" s="36">
        <f>SUMIF(Partn.6,Partneru.izd[[#This Row],[A]],Att.6)</f>
        <v>0</v>
      </c>
      <c r="J20" s="36">
        <f>SUMIF(Partn.7,Partneru.izd[[#This Row],[A]],Att.7)</f>
        <v>0</v>
      </c>
      <c r="K20" s="37">
        <f>SUMIF(Partn.8,Partneru.izd[[#This Row],[A]],Att.8)</f>
        <v>0</v>
      </c>
      <c r="L20" s="36">
        <f>SUM(Partneru.izd[[#This Row],[B]:[K]])</f>
        <v>0</v>
      </c>
    </row>
    <row r="21" spans="1:12" x14ac:dyDescent="0.25">
      <c r="A21" s="38" t="s">
        <v>96</v>
      </c>
      <c r="B21" s="39">
        <f>SUBTOTAL(109,Partneru.izd[B])</f>
        <v>0</v>
      </c>
      <c r="C21" s="39">
        <f>SUBTOTAL(109,Partneru.izd[C])</f>
        <v>0</v>
      </c>
      <c r="D21" s="39">
        <f>SUBTOTAL(109,Partneru.izd[D])</f>
        <v>0</v>
      </c>
      <c r="E21" s="39">
        <f>SUBTOTAL(109,Partneru.izd[E])</f>
        <v>0</v>
      </c>
      <c r="F21" s="39">
        <f>SUBTOTAL(109,Partneru.izd[F])</f>
        <v>0</v>
      </c>
      <c r="G21" s="39">
        <f>SUBTOTAL(109,Partneru.izd[G])</f>
        <v>0</v>
      </c>
      <c r="H21" s="39">
        <f>SUBTOTAL(109,Partneru.izd[H])</f>
        <v>0</v>
      </c>
      <c r="I21" s="39">
        <f>SUBTOTAL(109,Partneru.izd[I])</f>
        <v>0</v>
      </c>
      <c r="J21" s="39">
        <f>SUBTOTAL(109,Partneru.izd[J])</f>
        <v>0</v>
      </c>
      <c r="K21" s="39">
        <f>SUBTOTAL(109,Partneru.izd[K])</f>
        <v>0</v>
      </c>
      <c r="L21" s="39">
        <f>SUBTOTAL(109,Partneru.izd[L])</f>
        <v>0</v>
      </c>
    </row>
    <row r="22" spans="1:12" x14ac:dyDescent="0.25">
      <c r="A22" s="40"/>
    </row>
    <row r="23" spans="1:12" x14ac:dyDescent="0.25">
      <c r="A23" s="40"/>
    </row>
    <row r="24" spans="1:12" x14ac:dyDescent="0.25">
      <c r="A24" s="40"/>
    </row>
    <row r="25" spans="1:12" x14ac:dyDescent="0.25">
      <c r="A25" s="40"/>
    </row>
    <row r="26" spans="1:12" x14ac:dyDescent="0.25">
      <c r="A26" s="40"/>
    </row>
    <row r="27" spans="1:12" x14ac:dyDescent="0.25">
      <c r="A27" s="40"/>
    </row>
    <row r="28" spans="1:12" x14ac:dyDescent="0.25">
      <c r="A28" s="40"/>
    </row>
    <row r="29" spans="1:12" x14ac:dyDescent="0.25">
      <c r="A29" s="40"/>
    </row>
    <row r="30" spans="1:12" x14ac:dyDescent="0.25">
      <c r="A30" s="40"/>
    </row>
    <row r="31" spans="1:12" x14ac:dyDescent="0.25">
      <c r="A31" s="40"/>
    </row>
    <row r="32" spans="1:12" x14ac:dyDescent="0.25">
      <c r="A32" s="40"/>
    </row>
    <row r="33" spans="1:1" x14ac:dyDescent="0.25">
      <c r="A33" s="40"/>
    </row>
    <row r="34" spans="1:1" x14ac:dyDescent="0.25">
      <c r="A34" s="40"/>
    </row>
    <row r="35" spans="1:1" x14ac:dyDescent="0.25">
      <c r="A35" s="40"/>
    </row>
    <row r="36" spans="1:1" x14ac:dyDescent="0.25">
      <c r="A36" s="40"/>
    </row>
    <row r="37" spans="1:1" x14ac:dyDescent="0.25">
      <c r="A37" s="40"/>
    </row>
    <row r="38" spans="1:1" x14ac:dyDescent="0.25">
      <c r="A38" s="40"/>
    </row>
    <row r="39" spans="1:1" x14ac:dyDescent="0.25">
      <c r="A39" s="40"/>
    </row>
    <row r="40" spans="1:1" x14ac:dyDescent="0.25">
      <c r="A40" s="40"/>
    </row>
    <row r="41" spans="1:1" x14ac:dyDescent="0.25">
      <c r="A41" s="40"/>
    </row>
    <row r="42" spans="1:1" x14ac:dyDescent="0.25">
      <c r="A42" s="40"/>
    </row>
    <row r="43" spans="1:1" x14ac:dyDescent="0.25">
      <c r="A43" s="40"/>
    </row>
    <row r="44" spans="1:1" x14ac:dyDescent="0.25">
      <c r="A44" s="40"/>
    </row>
    <row r="45" spans="1:1" x14ac:dyDescent="0.25">
      <c r="A45" s="40"/>
    </row>
    <row r="46" spans="1:1" x14ac:dyDescent="0.25">
      <c r="A46" s="40"/>
    </row>
    <row r="47" spans="1:1" x14ac:dyDescent="0.25">
      <c r="A47" s="40"/>
    </row>
    <row r="48" spans="1:1" x14ac:dyDescent="0.25">
      <c r="A48" s="40"/>
    </row>
    <row r="49" spans="1:1" x14ac:dyDescent="0.25">
      <c r="A49" s="40"/>
    </row>
    <row r="50" spans="1:1" x14ac:dyDescent="0.25">
      <c r="A50" s="40"/>
    </row>
    <row r="51" spans="1:1" x14ac:dyDescent="0.25">
      <c r="A51" s="40"/>
    </row>
    <row r="52" spans="1:1" x14ac:dyDescent="0.25">
      <c r="A52" s="40"/>
    </row>
    <row r="53" spans="1:1" x14ac:dyDescent="0.25">
      <c r="A53" s="40"/>
    </row>
    <row r="54" spans="1:1" x14ac:dyDescent="0.25">
      <c r="A54" s="40"/>
    </row>
    <row r="55" spans="1:1" x14ac:dyDescent="0.25">
      <c r="A55" s="40"/>
    </row>
    <row r="56" spans="1:1" x14ac:dyDescent="0.25">
      <c r="A56" s="40"/>
    </row>
    <row r="57" spans="1:1" x14ac:dyDescent="0.25">
      <c r="A57" s="40"/>
    </row>
    <row r="58" spans="1:1" x14ac:dyDescent="0.25">
      <c r="A58" s="40"/>
    </row>
    <row r="59" spans="1:1" x14ac:dyDescent="0.25">
      <c r="A59" s="40"/>
    </row>
    <row r="60" spans="1:1" x14ac:dyDescent="0.25">
      <c r="A60" s="40"/>
    </row>
    <row r="61" spans="1:1" x14ac:dyDescent="0.25">
      <c r="A61" s="40"/>
    </row>
    <row r="62" spans="1:1" x14ac:dyDescent="0.25">
      <c r="A62" s="40"/>
    </row>
    <row r="63" spans="1:1" x14ac:dyDescent="0.25">
      <c r="A63" s="40"/>
    </row>
    <row r="64" spans="1:1" x14ac:dyDescent="0.25">
      <c r="A64" s="40"/>
    </row>
    <row r="65" spans="1:1" x14ac:dyDescent="0.25">
      <c r="A65" s="40"/>
    </row>
    <row r="66" spans="1:1" x14ac:dyDescent="0.25">
      <c r="A66" s="40"/>
    </row>
    <row r="67" spans="1:1" x14ac:dyDescent="0.25">
      <c r="A67" s="40"/>
    </row>
    <row r="68" spans="1:1" x14ac:dyDescent="0.25">
      <c r="A68" s="40"/>
    </row>
    <row r="69" spans="1:1" x14ac:dyDescent="0.25">
      <c r="A69" s="40"/>
    </row>
    <row r="70" spans="1:1" x14ac:dyDescent="0.25">
      <c r="A70" s="40"/>
    </row>
    <row r="71" spans="1:1" x14ac:dyDescent="0.25">
      <c r="A71" s="40"/>
    </row>
    <row r="72" spans="1:1" x14ac:dyDescent="0.25">
      <c r="A72" s="40"/>
    </row>
    <row r="73" spans="1:1" x14ac:dyDescent="0.25">
      <c r="A73" s="40"/>
    </row>
    <row r="74" spans="1:1" x14ac:dyDescent="0.25">
      <c r="A74" s="40"/>
    </row>
    <row r="75" spans="1:1" x14ac:dyDescent="0.25">
      <c r="A75" s="40"/>
    </row>
    <row r="76" spans="1:1" x14ac:dyDescent="0.25">
      <c r="A76" s="40"/>
    </row>
    <row r="77" spans="1:1" x14ac:dyDescent="0.25">
      <c r="A77" s="40"/>
    </row>
    <row r="78" spans="1:1" x14ac:dyDescent="0.25">
      <c r="A78" s="40"/>
    </row>
    <row r="79" spans="1:1" x14ac:dyDescent="0.25">
      <c r="A79" s="40"/>
    </row>
    <row r="80" spans="1:1" x14ac:dyDescent="0.25">
      <c r="A80" s="40"/>
    </row>
    <row r="81" spans="1:1" x14ac:dyDescent="0.25">
      <c r="A81" s="40"/>
    </row>
    <row r="82" spans="1:1" x14ac:dyDescent="0.25">
      <c r="A82" s="40"/>
    </row>
    <row r="83" spans="1:1" x14ac:dyDescent="0.25">
      <c r="A83" s="40"/>
    </row>
    <row r="84" spans="1:1" x14ac:dyDescent="0.25">
      <c r="A84" s="40"/>
    </row>
    <row r="85" spans="1:1" x14ac:dyDescent="0.25">
      <c r="A85" s="40"/>
    </row>
    <row r="86" spans="1:1" x14ac:dyDescent="0.25">
      <c r="A86" s="40"/>
    </row>
    <row r="87" spans="1:1" x14ac:dyDescent="0.25">
      <c r="A87" s="40"/>
    </row>
    <row r="88" spans="1:1" x14ac:dyDescent="0.25">
      <c r="A88" s="40"/>
    </row>
    <row r="89" spans="1:1" x14ac:dyDescent="0.25">
      <c r="A89" s="40"/>
    </row>
    <row r="90" spans="1:1" x14ac:dyDescent="0.25">
      <c r="A90" s="40"/>
    </row>
    <row r="91" spans="1:1" x14ac:dyDescent="0.25">
      <c r="A91" s="40"/>
    </row>
    <row r="92" spans="1:1" x14ac:dyDescent="0.25">
      <c r="A92" s="40"/>
    </row>
    <row r="93" spans="1:1" x14ac:dyDescent="0.25">
      <c r="A93" s="40"/>
    </row>
    <row r="94" spans="1:1" x14ac:dyDescent="0.25">
      <c r="A94" s="40"/>
    </row>
    <row r="95" spans="1:1" x14ac:dyDescent="0.25">
      <c r="A95" s="40"/>
    </row>
    <row r="96" spans="1:1" x14ac:dyDescent="0.25">
      <c r="A96" s="40"/>
    </row>
    <row r="97" spans="1:1" x14ac:dyDescent="0.25">
      <c r="A97" s="40"/>
    </row>
    <row r="98" spans="1:1" x14ac:dyDescent="0.25">
      <c r="A98" s="40"/>
    </row>
    <row r="99" spans="1:1" x14ac:dyDescent="0.25">
      <c r="A99" s="40"/>
    </row>
    <row r="100" spans="1:1" x14ac:dyDescent="0.25">
      <c r="A100" s="40"/>
    </row>
    <row r="101" spans="1:1" x14ac:dyDescent="0.25">
      <c r="A101" s="40"/>
    </row>
    <row r="102" spans="1:1" x14ac:dyDescent="0.25">
      <c r="A102" s="40"/>
    </row>
    <row r="103" spans="1:1" x14ac:dyDescent="0.25">
      <c r="A103" s="40"/>
    </row>
    <row r="104" spans="1:1" x14ac:dyDescent="0.25">
      <c r="A104" s="40"/>
    </row>
    <row r="105" spans="1:1" x14ac:dyDescent="0.25">
      <c r="A105" s="40"/>
    </row>
    <row r="106" spans="1:1" x14ac:dyDescent="0.25">
      <c r="A106" s="40"/>
    </row>
    <row r="107" spans="1:1" x14ac:dyDescent="0.25">
      <c r="A107" s="40"/>
    </row>
    <row r="108" spans="1:1" x14ac:dyDescent="0.25">
      <c r="A108" s="40"/>
    </row>
    <row r="109" spans="1:1" x14ac:dyDescent="0.25">
      <c r="A109" s="40"/>
    </row>
    <row r="110" spans="1:1" x14ac:dyDescent="0.25">
      <c r="A110" s="40"/>
    </row>
    <row r="111" spans="1:1" x14ac:dyDescent="0.25">
      <c r="A111" s="40"/>
    </row>
    <row r="112" spans="1:1" x14ac:dyDescent="0.25">
      <c r="A112" s="40"/>
    </row>
    <row r="113" spans="1:1" x14ac:dyDescent="0.25">
      <c r="A113" s="40"/>
    </row>
    <row r="114" spans="1:1" x14ac:dyDescent="0.25">
      <c r="A114" s="40"/>
    </row>
    <row r="115" spans="1:1" x14ac:dyDescent="0.25">
      <c r="A115" s="40"/>
    </row>
    <row r="116" spans="1:1" x14ac:dyDescent="0.25">
      <c r="A116" s="40"/>
    </row>
    <row r="117" spans="1:1" x14ac:dyDescent="0.25">
      <c r="A117" s="40"/>
    </row>
    <row r="118" spans="1:1" x14ac:dyDescent="0.25">
      <c r="A118" s="40"/>
    </row>
    <row r="119" spans="1:1" x14ac:dyDescent="0.25">
      <c r="A119" s="40"/>
    </row>
    <row r="120" spans="1:1" x14ac:dyDescent="0.25">
      <c r="A120" s="40"/>
    </row>
    <row r="121" spans="1:1" x14ac:dyDescent="0.25">
      <c r="A121" s="40"/>
    </row>
    <row r="122" spans="1:1" x14ac:dyDescent="0.25">
      <c r="A122" s="40"/>
    </row>
    <row r="123" spans="1:1" x14ac:dyDescent="0.25">
      <c r="A123" s="40"/>
    </row>
    <row r="124" spans="1:1" x14ac:dyDescent="0.25">
      <c r="A124" s="40"/>
    </row>
    <row r="125" spans="1:1" x14ac:dyDescent="0.25">
      <c r="A125" s="40"/>
    </row>
    <row r="126" spans="1:1" x14ac:dyDescent="0.25">
      <c r="A126" s="40"/>
    </row>
    <row r="127" spans="1:1" x14ac:dyDescent="0.25">
      <c r="A127" s="40"/>
    </row>
    <row r="128" spans="1:1" x14ac:dyDescent="0.25">
      <c r="A128" s="40"/>
    </row>
    <row r="129" spans="1:1" x14ac:dyDescent="0.25">
      <c r="A129" s="40"/>
    </row>
    <row r="130" spans="1:1" x14ac:dyDescent="0.25">
      <c r="A130" s="40"/>
    </row>
    <row r="131" spans="1:1" x14ac:dyDescent="0.25">
      <c r="A131" s="40"/>
    </row>
    <row r="132" spans="1:1" x14ac:dyDescent="0.25">
      <c r="A132" s="40"/>
    </row>
    <row r="133" spans="1:1" x14ac:dyDescent="0.25">
      <c r="A133" s="40"/>
    </row>
    <row r="134" spans="1:1" x14ac:dyDescent="0.25">
      <c r="A134" s="40"/>
    </row>
    <row r="135" spans="1:1" x14ac:dyDescent="0.25">
      <c r="A135" s="40"/>
    </row>
    <row r="136" spans="1:1" x14ac:dyDescent="0.25">
      <c r="A136" s="40"/>
    </row>
    <row r="137" spans="1:1" x14ac:dyDescent="0.25">
      <c r="A137" s="40"/>
    </row>
    <row r="138" spans="1:1" x14ac:dyDescent="0.25">
      <c r="A138" s="40"/>
    </row>
    <row r="139" spans="1:1" x14ac:dyDescent="0.25">
      <c r="A139" s="40"/>
    </row>
    <row r="140" spans="1:1" x14ac:dyDescent="0.25">
      <c r="A140" s="40"/>
    </row>
    <row r="141" spans="1:1" x14ac:dyDescent="0.25">
      <c r="A141" s="40"/>
    </row>
    <row r="142" spans="1:1" x14ac:dyDescent="0.25">
      <c r="A142" s="40"/>
    </row>
    <row r="143" spans="1:1" x14ac:dyDescent="0.25">
      <c r="A143" s="40"/>
    </row>
    <row r="144" spans="1:1" x14ac:dyDescent="0.25">
      <c r="A144" s="40"/>
    </row>
    <row r="145" spans="1:1" x14ac:dyDescent="0.25">
      <c r="A145" s="40"/>
    </row>
    <row r="146" spans="1:1" x14ac:dyDescent="0.25">
      <c r="A146" s="40"/>
    </row>
    <row r="147" spans="1:1" x14ac:dyDescent="0.25">
      <c r="A147" s="40"/>
    </row>
    <row r="148" spans="1:1" x14ac:dyDescent="0.25">
      <c r="A148" s="40"/>
    </row>
    <row r="149" spans="1:1" x14ac:dyDescent="0.25">
      <c r="A149" s="40"/>
    </row>
    <row r="150" spans="1:1" x14ac:dyDescent="0.25">
      <c r="A150" s="40"/>
    </row>
    <row r="151" spans="1:1" x14ac:dyDescent="0.25">
      <c r="A151" s="40"/>
    </row>
    <row r="152" spans="1:1" x14ac:dyDescent="0.25">
      <c r="A152" s="40"/>
    </row>
    <row r="153" spans="1:1" x14ac:dyDescent="0.25">
      <c r="A153" s="40"/>
    </row>
    <row r="154" spans="1:1" x14ac:dyDescent="0.25">
      <c r="A154" s="40"/>
    </row>
    <row r="155" spans="1:1" x14ac:dyDescent="0.25">
      <c r="A155" s="40"/>
    </row>
    <row r="156" spans="1:1" x14ac:dyDescent="0.25">
      <c r="A156" s="40"/>
    </row>
    <row r="157" spans="1:1" x14ac:dyDescent="0.25">
      <c r="A157" s="40"/>
    </row>
    <row r="158" spans="1:1" x14ac:dyDescent="0.25">
      <c r="A158" s="40"/>
    </row>
    <row r="159" spans="1:1" x14ac:dyDescent="0.25">
      <c r="A159" s="40"/>
    </row>
    <row r="160" spans="1:1" x14ac:dyDescent="0.25">
      <c r="A160" s="40"/>
    </row>
    <row r="161" spans="1:1" x14ac:dyDescent="0.25">
      <c r="A161" s="40"/>
    </row>
    <row r="162" spans="1:1" x14ac:dyDescent="0.25">
      <c r="A162" s="40"/>
    </row>
    <row r="163" spans="1:1" x14ac:dyDescent="0.25">
      <c r="A163" s="40"/>
    </row>
    <row r="164" spans="1:1" x14ac:dyDescent="0.25">
      <c r="A164" s="40"/>
    </row>
    <row r="165" spans="1:1" x14ac:dyDescent="0.25">
      <c r="A165" s="40"/>
    </row>
    <row r="166" spans="1:1" x14ac:dyDescent="0.25">
      <c r="A166" s="40"/>
    </row>
    <row r="167" spans="1:1" x14ac:dyDescent="0.25">
      <c r="A167" s="40"/>
    </row>
    <row r="168" spans="1:1" x14ac:dyDescent="0.25">
      <c r="A168" s="40"/>
    </row>
    <row r="169" spans="1:1" x14ac:dyDescent="0.25">
      <c r="A169" s="40"/>
    </row>
    <row r="170" spans="1:1" x14ac:dyDescent="0.25">
      <c r="A170" s="40"/>
    </row>
    <row r="171" spans="1:1" x14ac:dyDescent="0.25">
      <c r="A171" s="40"/>
    </row>
    <row r="172" spans="1:1" x14ac:dyDescent="0.25">
      <c r="A172" s="40"/>
    </row>
    <row r="173" spans="1:1" x14ac:dyDescent="0.25">
      <c r="A173" s="40"/>
    </row>
    <row r="174" spans="1:1" x14ac:dyDescent="0.25">
      <c r="A174" s="40"/>
    </row>
    <row r="175" spans="1:1" x14ac:dyDescent="0.25">
      <c r="A175" s="40"/>
    </row>
    <row r="176" spans="1:1" x14ac:dyDescent="0.25">
      <c r="A176" s="40"/>
    </row>
    <row r="177" spans="1:1" x14ac:dyDescent="0.25">
      <c r="A177" s="40"/>
    </row>
    <row r="178" spans="1:1" x14ac:dyDescent="0.25">
      <c r="A178" s="40"/>
    </row>
    <row r="179" spans="1:1" x14ac:dyDescent="0.25">
      <c r="A179" s="40"/>
    </row>
    <row r="180" spans="1:1" x14ac:dyDescent="0.25">
      <c r="A180" s="40"/>
    </row>
    <row r="181" spans="1:1" x14ac:dyDescent="0.25">
      <c r="A181" s="40"/>
    </row>
    <row r="182" spans="1:1" x14ac:dyDescent="0.25">
      <c r="A182" s="40"/>
    </row>
    <row r="183" spans="1:1" x14ac:dyDescent="0.25">
      <c r="A183" s="40"/>
    </row>
    <row r="184" spans="1:1" x14ac:dyDescent="0.25">
      <c r="A184" s="40"/>
    </row>
    <row r="185" spans="1:1" x14ac:dyDescent="0.25">
      <c r="A185" s="40"/>
    </row>
    <row r="186" spans="1:1" x14ac:dyDescent="0.25">
      <c r="A186" s="40"/>
    </row>
    <row r="187" spans="1:1" x14ac:dyDescent="0.25">
      <c r="A187" s="40"/>
    </row>
    <row r="188" spans="1:1" x14ac:dyDescent="0.25">
      <c r="A188" s="40"/>
    </row>
    <row r="189" spans="1:1" x14ac:dyDescent="0.25">
      <c r="A189" s="40"/>
    </row>
    <row r="190" spans="1:1" x14ac:dyDescent="0.25">
      <c r="A190" s="40"/>
    </row>
  </sheetData>
  <mergeCells count="11">
    <mergeCell ref="L5:L6"/>
    <mergeCell ref="A5:A6"/>
    <mergeCell ref="A3:L3"/>
    <mergeCell ref="B5:B6"/>
    <mergeCell ref="C5:C6"/>
    <mergeCell ref="D5:D6"/>
    <mergeCell ref="E5:G5"/>
    <mergeCell ref="H5:H6"/>
    <mergeCell ref="I5:I6"/>
    <mergeCell ref="J5:J6"/>
    <mergeCell ref="K5:K6"/>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90"/>
  <sheetViews>
    <sheetView topLeftCell="A11" workbookViewId="0">
      <selection activeCell="B31" sqref="B31"/>
    </sheetView>
  </sheetViews>
  <sheetFormatPr defaultColWidth="9.140625" defaultRowHeight="15" x14ac:dyDescent="0.25"/>
  <cols>
    <col min="1" max="1" width="7.28515625" style="30" customWidth="1"/>
    <col min="2" max="2" width="26.85546875" style="30" customWidth="1"/>
    <col min="3" max="4" width="13.5703125" style="30" customWidth="1"/>
    <col min="5" max="5" width="14.42578125" style="30" customWidth="1"/>
    <col min="6" max="13" width="13.5703125" style="30" customWidth="1"/>
    <col min="14" max="16384" width="9.140625" style="30"/>
  </cols>
  <sheetData>
    <row r="2" spans="1:13" x14ac:dyDescent="0.25">
      <c r="M2" s="31" t="s">
        <v>124</v>
      </c>
    </row>
    <row r="3" spans="1:13" x14ac:dyDescent="0.25">
      <c r="A3" s="157" t="s">
        <v>151</v>
      </c>
      <c r="B3" s="157"/>
      <c r="C3" s="157"/>
      <c r="D3" s="157"/>
      <c r="E3" s="157"/>
      <c r="F3" s="157"/>
      <c r="G3" s="157"/>
      <c r="H3" s="157"/>
      <c r="I3" s="157"/>
      <c r="J3" s="157"/>
      <c r="K3" s="157"/>
      <c r="L3" s="157"/>
      <c r="M3" s="157"/>
    </row>
    <row r="5" spans="1:13" x14ac:dyDescent="0.25">
      <c r="A5" s="158" t="s">
        <v>4</v>
      </c>
      <c r="B5" s="158"/>
      <c r="C5" s="154" t="s">
        <v>109</v>
      </c>
      <c r="D5" s="154" t="s">
        <v>110</v>
      </c>
      <c r="E5" s="154" t="s">
        <v>111</v>
      </c>
      <c r="F5" s="158" t="s">
        <v>116</v>
      </c>
      <c r="G5" s="158"/>
      <c r="H5" s="158"/>
      <c r="I5" s="154" t="s">
        <v>115</v>
      </c>
      <c r="J5" s="154" t="s">
        <v>119</v>
      </c>
      <c r="K5" s="154" t="s">
        <v>89</v>
      </c>
      <c r="L5" s="155" t="s">
        <v>120</v>
      </c>
      <c r="M5" s="154" t="s">
        <v>96</v>
      </c>
    </row>
    <row r="6" spans="1:13" ht="30" customHeight="1" x14ac:dyDescent="0.25">
      <c r="A6" s="32" t="s">
        <v>117</v>
      </c>
      <c r="B6" s="32" t="s">
        <v>20</v>
      </c>
      <c r="C6" s="155"/>
      <c r="D6" s="155"/>
      <c r="E6" s="155"/>
      <c r="F6" s="32" t="s">
        <v>112</v>
      </c>
      <c r="G6" s="32" t="s">
        <v>113</v>
      </c>
      <c r="H6" s="32" t="s">
        <v>114</v>
      </c>
      <c r="I6" s="155"/>
      <c r="J6" s="155"/>
      <c r="K6" s="155"/>
      <c r="L6" s="156"/>
      <c r="M6" s="155"/>
    </row>
    <row r="7" spans="1:13" x14ac:dyDescent="0.25">
      <c r="A7" s="33" t="s">
        <v>58</v>
      </c>
      <c r="B7" s="33" t="s">
        <v>59</v>
      </c>
      <c r="C7" s="34" t="s">
        <v>60</v>
      </c>
      <c r="D7" s="34" t="s">
        <v>61</v>
      </c>
      <c r="E7" s="34" t="s">
        <v>62</v>
      </c>
      <c r="F7" s="34" t="s">
        <v>63</v>
      </c>
      <c r="G7" s="34" t="s">
        <v>82</v>
      </c>
      <c r="H7" s="34" t="s">
        <v>64</v>
      </c>
      <c r="I7" s="34" t="s">
        <v>65</v>
      </c>
      <c r="J7" s="34" t="s">
        <v>66</v>
      </c>
      <c r="K7" s="34" t="s">
        <v>118</v>
      </c>
      <c r="L7" s="34" t="s">
        <v>67</v>
      </c>
      <c r="M7" s="34" t="s">
        <v>121</v>
      </c>
    </row>
    <row r="8" spans="1:13" x14ac:dyDescent="0.25">
      <c r="A8" s="41"/>
      <c r="B8" s="35"/>
      <c r="C8" s="36">
        <f>SUMIF(Aktiv.1,Aktivitates[[#This Row],[A]],Att.1)</f>
        <v>0</v>
      </c>
      <c r="D8" s="36">
        <f>SUMIF(Aktiv.2,Aktivitates[[#This Row],[A]],Att.2)</f>
        <v>0</v>
      </c>
      <c r="E8" s="36">
        <f>SUMIF(Aktiv.3,Aktivitates[[#This Row],[A]],Att.3)</f>
        <v>0</v>
      </c>
      <c r="F8" s="36">
        <f>SUMIF(Aktiv.4a,Aktivitates[[#This Row],[A]],Kop.4a)</f>
        <v>0</v>
      </c>
      <c r="G8" s="36">
        <f>SUMIF(Aktiv.4b,Aktivitates[[#This Row],[A]],Kop.4b)</f>
        <v>0</v>
      </c>
      <c r="H8" s="36">
        <f>SUMIF(Aktiv.4c,Aktivitates[[#This Row],[A]],Att.4c)</f>
        <v>0</v>
      </c>
      <c r="I8" s="36">
        <f>SUMIF(Aktiv.5,Aktivitates[[#This Row],[A]],Att.5)</f>
        <v>0</v>
      </c>
      <c r="J8" s="36">
        <f>SUMIF(Aktiv.6,Aktivitates[[#This Row],[A]],Att.6)</f>
        <v>0</v>
      </c>
      <c r="K8" s="36">
        <f>SUMIF(Aktiv.7,Aktivitates[[#This Row],[A]],Att.7)</f>
        <v>0</v>
      </c>
      <c r="L8" s="42"/>
      <c r="M8" s="36">
        <f>SUM(Aktivitates[[#This Row],[C]:[L]])</f>
        <v>0</v>
      </c>
    </row>
    <row r="9" spans="1:13" x14ac:dyDescent="0.25">
      <c r="A9" s="41"/>
      <c r="B9" s="35"/>
      <c r="C9" s="36">
        <f>SUMIF(Aktiv.1,Aktivitates[[#This Row],[A]],Att.1)</f>
        <v>0</v>
      </c>
      <c r="D9" s="36">
        <f>SUMIF(Aktiv.2,Aktivitates[[#This Row],[A]],Att.2)</f>
        <v>0</v>
      </c>
      <c r="E9" s="36">
        <f>SUMIF(Aktiv.3,Aktivitates[[#This Row],[A]],Att.3)</f>
        <v>0</v>
      </c>
      <c r="F9" s="36">
        <f>SUMIF(Aktiv.4a,Aktivitates[[#This Row],[A]],Kop.4a)</f>
        <v>0</v>
      </c>
      <c r="G9" s="36">
        <f>SUMIF(Aktiv.4b,Aktivitates[[#This Row],[A]],Kop.4b)</f>
        <v>0</v>
      </c>
      <c r="H9" s="36">
        <f>SUMIF(Aktiv.4c,Aktivitates[[#This Row],[A]],Att.4c)</f>
        <v>0</v>
      </c>
      <c r="I9" s="36">
        <f>SUMIF(Aktiv.5,Aktivitates[[#This Row],[A]],Att.5)</f>
        <v>0</v>
      </c>
      <c r="J9" s="36">
        <f>SUMIF(Aktiv.6,Aktivitates[[#This Row],[A]],Att.6)</f>
        <v>0</v>
      </c>
      <c r="K9" s="36">
        <f>SUMIF(Aktiv.7,Aktivitates[[#This Row],[A]],Att.7)</f>
        <v>0</v>
      </c>
      <c r="L9" s="42"/>
      <c r="M9" s="36">
        <f>SUM(Aktivitates[[#This Row],[C]:[L]])</f>
        <v>0</v>
      </c>
    </row>
    <row r="10" spans="1:13" x14ac:dyDescent="0.25">
      <c r="A10" s="41"/>
      <c r="B10" s="35"/>
      <c r="C10" s="36">
        <f>SUMIF(Aktiv.1,Aktivitates[[#This Row],[A]],Att.1)</f>
        <v>0</v>
      </c>
      <c r="D10" s="36">
        <f>SUMIF(Aktiv.2,Aktivitates[[#This Row],[A]],Att.2)</f>
        <v>0</v>
      </c>
      <c r="E10" s="36">
        <f>SUMIF(Aktiv.3,Aktivitates[[#This Row],[A]],Att.3)</f>
        <v>0</v>
      </c>
      <c r="F10" s="36">
        <f>SUMIF(Aktiv.4a,Aktivitates[[#This Row],[A]],Kop.4a)</f>
        <v>0</v>
      </c>
      <c r="G10" s="36">
        <f>SUMIF(Aktiv.4b,Aktivitates[[#This Row],[A]],Kop.4b)</f>
        <v>0</v>
      </c>
      <c r="H10" s="36">
        <f>SUMIF(Aktiv.4c,Aktivitates[[#This Row],[A]],Att.4c)</f>
        <v>0</v>
      </c>
      <c r="I10" s="36">
        <f>SUMIF(Aktiv.5,Aktivitates[[#This Row],[A]],Att.5)</f>
        <v>0</v>
      </c>
      <c r="J10" s="36">
        <f>SUMIF(Aktiv.6,Aktivitates[[#This Row],[A]],Att.6)</f>
        <v>0</v>
      </c>
      <c r="K10" s="36">
        <f>SUMIF(Aktiv.7,Aktivitates[[#This Row],[A]],Att.7)</f>
        <v>0</v>
      </c>
      <c r="L10" s="42"/>
      <c r="M10" s="36">
        <f>SUM(Aktivitates[[#This Row],[C]:[L]])</f>
        <v>0</v>
      </c>
    </row>
    <row r="11" spans="1:13" x14ac:dyDescent="0.25">
      <c r="A11" s="41"/>
      <c r="B11" s="35"/>
      <c r="C11" s="36">
        <f>SUMIF(Aktiv.1,Aktivitates[[#This Row],[A]],Att.1)</f>
        <v>0</v>
      </c>
      <c r="D11" s="36">
        <f>SUMIF(Aktiv.2,Aktivitates[[#This Row],[A]],Att.2)</f>
        <v>0</v>
      </c>
      <c r="E11" s="36">
        <f>SUMIF(Aktiv.3,Aktivitates[[#This Row],[A]],Att.3)</f>
        <v>0</v>
      </c>
      <c r="F11" s="36">
        <f>SUMIF(Aktiv.4a,Aktivitates[[#This Row],[A]],Kop.4a)</f>
        <v>0</v>
      </c>
      <c r="G11" s="36">
        <f>SUMIF(Aktiv.4b,Aktivitates[[#This Row],[A]],Kop.4b)</f>
        <v>0</v>
      </c>
      <c r="H11" s="36">
        <f>SUMIF(Aktiv.4c,Aktivitates[[#This Row],[A]],Att.4c)</f>
        <v>0</v>
      </c>
      <c r="I11" s="36">
        <f>SUMIF(Aktiv.5,Aktivitates[[#This Row],[A]],Att.5)</f>
        <v>0</v>
      </c>
      <c r="J11" s="36">
        <f>SUMIF(Aktiv.6,Aktivitates[[#This Row],[A]],Att.6)</f>
        <v>0</v>
      </c>
      <c r="K11" s="36">
        <f>SUMIF(Aktiv.7,Aktivitates[[#This Row],[A]],Att.7)</f>
        <v>0</v>
      </c>
      <c r="L11" s="42"/>
      <c r="M11" s="36">
        <f>SUM(Aktivitates[[#This Row],[C]:[L]])</f>
        <v>0</v>
      </c>
    </row>
    <row r="12" spans="1:13" x14ac:dyDescent="0.25">
      <c r="A12" s="41"/>
      <c r="B12" s="35"/>
      <c r="C12" s="36">
        <f>SUMIF(Aktiv.1,Aktivitates[[#This Row],[A]],Att.1)</f>
        <v>0</v>
      </c>
      <c r="D12" s="36">
        <f>SUMIF(Aktiv.2,Aktivitates[[#This Row],[A]],Att.2)</f>
        <v>0</v>
      </c>
      <c r="E12" s="36">
        <f>SUMIF(Aktiv.3,Aktivitates[[#This Row],[A]],Att.3)</f>
        <v>0</v>
      </c>
      <c r="F12" s="36">
        <f>SUMIF(Aktiv.4a,Aktivitates[[#This Row],[A]],Kop.4a)</f>
        <v>0</v>
      </c>
      <c r="G12" s="36">
        <f>SUMIF(Aktiv.4b,Aktivitates[[#This Row],[A]],Kop.4b)</f>
        <v>0</v>
      </c>
      <c r="H12" s="36">
        <f>SUMIF(Aktiv.4c,Aktivitates[[#This Row],[A]],Att.4c)</f>
        <v>0</v>
      </c>
      <c r="I12" s="36">
        <f>SUMIF(Aktiv.5,Aktivitates[[#This Row],[A]],Att.5)</f>
        <v>0</v>
      </c>
      <c r="J12" s="36">
        <f>SUMIF(Aktiv.6,Aktivitates[[#This Row],[A]],Att.6)</f>
        <v>0</v>
      </c>
      <c r="K12" s="36">
        <f>SUMIF(Aktiv.7,Aktivitates[[#This Row],[A]],Att.7)</f>
        <v>0</v>
      </c>
      <c r="L12" s="42"/>
      <c r="M12" s="36">
        <f>SUM(Aktivitates[[#This Row],[C]:[L]])</f>
        <v>0</v>
      </c>
    </row>
    <row r="13" spans="1:13" x14ac:dyDescent="0.25">
      <c r="A13" s="41"/>
      <c r="B13" s="35"/>
      <c r="C13" s="36">
        <f>SUMIF(Aktiv.1,Aktivitates[[#This Row],[A]],Att.1)</f>
        <v>0</v>
      </c>
      <c r="D13" s="36">
        <f>SUMIF(Aktiv.2,Aktivitates[[#This Row],[A]],Att.2)</f>
        <v>0</v>
      </c>
      <c r="E13" s="36">
        <f>SUMIF(Aktiv.3,Aktivitates[[#This Row],[A]],Att.3)</f>
        <v>0</v>
      </c>
      <c r="F13" s="36">
        <f>SUMIF(Aktiv.4a,Aktivitates[[#This Row],[A]],Kop.4a)</f>
        <v>0</v>
      </c>
      <c r="G13" s="36">
        <f>SUMIF(Aktiv.4b,Aktivitates[[#This Row],[A]],Kop.4b)</f>
        <v>0</v>
      </c>
      <c r="H13" s="36">
        <f>SUMIF(Aktiv.4c,Aktivitates[[#This Row],[A]],Att.4c)</f>
        <v>0</v>
      </c>
      <c r="I13" s="36">
        <f>SUMIF(Aktiv.5,Aktivitates[[#This Row],[A]],Att.5)</f>
        <v>0</v>
      </c>
      <c r="J13" s="36">
        <f>SUMIF(Aktiv.6,Aktivitates[[#This Row],[A]],Att.6)</f>
        <v>0</v>
      </c>
      <c r="K13" s="36">
        <f>SUMIF(Aktiv.7,Aktivitates[[#This Row],[A]],Att.7)</f>
        <v>0</v>
      </c>
      <c r="L13" s="42"/>
      <c r="M13" s="36">
        <f>SUM(Aktivitates[[#This Row],[C]:[L]])</f>
        <v>0</v>
      </c>
    </row>
    <row r="14" spans="1:13" x14ac:dyDescent="0.25">
      <c r="A14" s="41"/>
      <c r="B14" s="35"/>
      <c r="C14" s="36">
        <f>SUMIF(Aktiv.1,Aktivitates[[#This Row],[A]],Att.1)</f>
        <v>0</v>
      </c>
      <c r="D14" s="36">
        <f>SUMIF(Aktiv.2,Aktivitates[[#This Row],[A]],Att.2)</f>
        <v>0</v>
      </c>
      <c r="E14" s="36">
        <f>SUMIF(Aktiv.3,Aktivitates[[#This Row],[A]],Att.3)</f>
        <v>0</v>
      </c>
      <c r="F14" s="36">
        <f>SUMIF(Aktiv.4a,Aktivitates[[#This Row],[A]],Kop.4a)</f>
        <v>0</v>
      </c>
      <c r="G14" s="36">
        <f>SUMIF(Aktiv.4b,Aktivitates[[#This Row],[A]],Kop.4b)</f>
        <v>0</v>
      </c>
      <c r="H14" s="36">
        <f>SUMIF(Aktiv.4c,Aktivitates[[#This Row],[A]],Att.4c)</f>
        <v>0</v>
      </c>
      <c r="I14" s="36">
        <f>SUMIF(Aktiv.5,Aktivitates[[#This Row],[A]],Att.5)</f>
        <v>0</v>
      </c>
      <c r="J14" s="36">
        <f>SUMIF(Aktiv.6,Aktivitates[[#This Row],[A]],Att.6)</f>
        <v>0</v>
      </c>
      <c r="K14" s="36">
        <f>SUMIF(Aktiv.7,Aktivitates[[#This Row],[A]],Att.7)</f>
        <v>0</v>
      </c>
      <c r="L14" s="42"/>
      <c r="M14" s="36">
        <f>SUM(Aktivitates[[#This Row],[C]:[L]])</f>
        <v>0</v>
      </c>
    </row>
    <row r="15" spans="1:13" x14ac:dyDescent="0.25">
      <c r="A15" s="41"/>
      <c r="B15" s="35"/>
      <c r="C15" s="36">
        <f>SUMIF(Aktiv.1,Aktivitates[[#This Row],[A]],Att.1)</f>
        <v>0</v>
      </c>
      <c r="D15" s="36">
        <f>SUMIF(Aktiv.2,Aktivitates[[#This Row],[A]],Att.2)</f>
        <v>0</v>
      </c>
      <c r="E15" s="36">
        <f>SUMIF(Aktiv.3,Aktivitates[[#This Row],[A]],Att.3)</f>
        <v>0</v>
      </c>
      <c r="F15" s="36">
        <f>SUMIF(Aktiv.4a,Aktivitates[[#This Row],[A]],Kop.4a)</f>
        <v>0</v>
      </c>
      <c r="G15" s="36">
        <f>SUMIF(Aktiv.4b,Aktivitates[[#This Row],[A]],Kop.4b)</f>
        <v>0</v>
      </c>
      <c r="H15" s="36">
        <f>SUMIF(Aktiv.4c,Aktivitates[[#This Row],[A]],Att.4c)</f>
        <v>0</v>
      </c>
      <c r="I15" s="36">
        <f>SUMIF(Aktiv.5,Aktivitates[[#This Row],[A]],Att.5)</f>
        <v>0</v>
      </c>
      <c r="J15" s="36">
        <f>SUMIF(Aktiv.6,Aktivitates[[#This Row],[A]],Att.6)</f>
        <v>0</v>
      </c>
      <c r="K15" s="36">
        <f>SUMIF(Aktiv.7,Aktivitates[[#This Row],[A]],Att.7)</f>
        <v>0</v>
      </c>
      <c r="L15" s="42"/>
      <c r="M15" s="36">
        <f>SUM(Aktivitates[[#This Row],[C]:[L]])</f>
        <v>0</v>
      </c>
    </row>
    <row r="16" spans="1:13" x14ac:dyDescent="0.25">
      <c r="A16" s="41"/>
      <c r="B16" s="35"/>
      <c r="C16" s="36">
        <f>SUMIF(Aktiv.1,Aktivitates[[#This Row],[A]],Att.1)</f>
        <v>0</v>
      </c>
      <c r="D16" s="36">
        <f>SUMIF(Aktiv.2,Aktivitates[[#This Row],[A]],Att.2)</f>
        <v>0</v>
      </c>
      <c r="E16" s="36">
        <f>SUMIF(Aktiv.3,Aktivitates[[#This Row],[A]],Att.3)</f>
        <v>0</v>
      </c>
      <c r="F16" s="36">
        <f>SUMIF(Aktiv.4a,Aktivitates[[#This Row],[A]],Kop.4a)</f>
        <v>0</v>
      </c>
      <c r="G16" s="36">
        <f>SUMIF(Aktiv.4b,Aktivitates[[#This Row],[A]],Kop.4b)</f>
        <v>0</v>
      </c>
      <c r="H16" s="36">
        <f>SUMIF(Aktiv.4c,Aktivitates[[#This Row],[A]],Att.4c)</f>
        <v>0</v>
      </c>
      <c r="I16" s="36">
        <f>SUMIF(Aktiv.5,Aktivitates[[#This Row],[A]],Att.5)</f>
        <v>0</v>
      </c>
      <c r="J16" s="36">
        <f>SUMIF(Aktiv.6,Aktivitates[[#This Row],[A]],Att.6)</f>
        <v>0</v>
      </c>
      <c r="K16" s="36">
        <f>SUMIF(Aktiv.7,Aktivitates[[#This Row],[A]],Att.7)</f>
        <v>0</v>
      </c>
      <c r="L16" s="42"/>
      <c r="M16" s="36">
        <f>SUM(Aktivitates[[#This Row],[C]:[L]])</f>
        <v>0</v>
      </c>
    </row>
    <row r="17" spans="1:13" x14ac:dyDescent="0.25">
      <c r="A17" s="41"/>
      <c r="B17" s="35"/>
      <c r="C17" s="36">
        <f>SUMIF(Aktiv.1,Aktivitates[[#This Row],[A]],Att.1)</f>
        <v>0</v>
      </c>
      <c r="D17" s="36">
        <f>SUMIF(Aktiv.2,Aktivitates[[#This Row],[A]],Att.2)</f>
        <v>0</v>
      </c>
      <c r="E17" s="36">
        <f>SUMIF(Aktiv.3,Aktivitates[[#This Row],[A]],Att.3)</f>
        <v>0</v>
      </c>
      <c r="F17" s="36">
        <f>SUMIF(Aktiv.4a,Aktivitates[[#This Row],[A]],Kop.4a)</f>
        <v>0</v>
      </c>
      <c r="G17" s="36">
        <f>SUMIF(Aktiv.4b,Aktivitates[[#This Row],[A]],Kop.4b)</f>
        <v>0</v>
      </c>
      <c r="H17" s="36">
        <f>SUMIF(Aktiv.4c,Aktivitates[[#This Row],[A]],Att.4c)</f>
        <v>0</v>
      </c>
      <c r="I17" s="36">
        <f>SUMIF(Aktiv.5,Aktivitates[[#This Row],[A]],Att.5)</f>
        <v>0</v>
      </c>
      <c r="J17" s="36">
        <f>SUMIF(Aktiv.6,Aktivitates[[#This Row],[A]],Att.6)</f>
        <v>0</v>
      </c>
      <c r="K17" s="36">
        <f>SUMIF(Aktiv.7,Aktivitates[[#This Row],[A]],Att.7)</f>
        <v>0</v>
      </c>
      <c r="L17" s="42"/>
      <c r="M17" s="36">
        <f>SUM(Aktivitates[[#This Row],[C]:[L]])</f>
        <v>0</v>
      </c>
    </row>
    <row r="18" spans="1:13" x14ac:dyDescent="0.25">
      <c r="A18" s="41"/>
      <c r="B18" s="35"/>
      <c r="C18" s="36">
        <f>SUMIF(Aktiv.1,Aktivitates[[#This Row],[A]],Att.1)</f>
        <v>0</v>
      </c>
      <c r="D18" s="36">
        <f>SUMIF(Aktiv.2,Aktivitates[[#This Row],[A]],Att.2)</f>
        <v>0</v>
      </c>
      <c r="E18" s="36">
        <f>SUMIF(Aktiv.3,Aktivitates[[#This Row],[A]],Att.3)</f>
        <v>0</v>
      </c>
      <c r="F18" s="36">
        <f>SUMIF(Aktiv.4a,Aktivitates[[#This Row],[A]],Kop.4a)</f>
        <v>0</v>
      </c>
      <c r="G18" s="36">
        <f>SUMIF(Aktiv.4b,Aktivitates[[#This Row],[A]],Kop.4b)</f>
        <v>0</v>
      </c>
      <c r="H18" s="36">
        <f>SUMIF(Aktiv.4c,Aktivitates[[#This Row],[A]],Att.4c)</f>
        <v>0</v>
      </c>
      <c r="I18" s="36">
        <f>SUMIF(Aktiv.5,Aktivitates[[#This Row],[A]],Att.5)</f>
        <v>0</v>
      </c>
      <c r="J18" s="36">
        <f>SUMIF(Aktiv.6,Aktivitates[[#This Row],[A]],Att.6)</f>
        <v>0</v>
      </c>
      <c r="K18" s="36">
        <f>SUMIF(Aktiv.7,Aktivitates[[#This Row],[A]],Att.7)</f>
        <v>0</v>
      </c>
      <c r="L18" s="42"/>
      <c r="M18" s="36">
        <f>SUM(Aktivitates[[#This Row],[C]:[L]])</f>
        <v>0</v>
      </c>
    </row>
    <row r="19" spans="1:13" x14ac:dyDescent="0.25">
      <c r="A19" s="41"/>
      <c r="B19" s="35"/>
      <c r="C19" s="36">
        <f>SUMIF(Aktiv.1,Aktivitates[[#This Row],[A]],Att.1)</f>
        <v>0</v>
      </c>
      <c r="D19" s="36">
        <f>SUMIF(Aktiv.2,Aktivitates[[#This Row],[A]],Att.2)</f>
        <v>0</v>
      </c>
      <c r="E19" s="36">
        <f>SUMIF(Aktiv.3,Aktivitates[[#This Row],[A]],Att.3)</f>
        <v>0</v>
      </c>
      <c r="F19" s="36">
        <f>SUMIF(Aktiv.4a,Aktivitates[[#This Row],[A]],Kop.4a)</f>
        <v>0</v>
      </c>
      <c r="G19" s="36">
        <f>SUMIF(Aktiv.4b,Aktivitates[[#This Row],[A]],Kop.4b)</f>
        <v>0</v>
      </c>
      <c r="H19" s="36">
        <f>SUMIF(Aktiv.4c,Aktivitates[[#This Row],[A]],Att.4c)</f>
        <v>0</v>
      </c>
      <c r="I19" s="36">
        <f>SUMIF(Aktiv.5,Aktivitates[[#This Row],[A]],Att.5)</f>
        <v>0</v>
      </c>
      <c r="J19" s="36">
        <f>SUMIF(Aktiv.6,Aktivitates[[#This Row],[A]],Att.6)</f>
        <v>0</v>
      </c>
      <c r="K19" s="36">
        <f>SUMIF(Aktiv.7,Aktivitates[[#This Row],[A]],Att.7)</f>
        <v>0</v>
      </c>
      <c r="L19" s="42"/>
      <c r="M19" s="36">
        <f>SUM(Aktivitates[[#This Row],[C]:[L]])</f>
        <v>0</v>
      </c>
    </row>
    <row r="20" spans="1:13" x14ac:dyDescent="0.25">
      <c r="A20" s="41"/>
      <c r="B20" s="35"/>
      <c r="C20" s="36">
        <f>SUMIF(Aktiv.1,Aktivitates[[#This Row],[A]],Att.1)</f>
        <v>0</v>
      </c>
      <c r="D20" s="36">
        <f>SUMIF(Aktiv.2,Aktivitates[[#This Row],[A]],Att.2)</f>
        <v>0</v>
      </c>
      <c r="E20" s="36">
        <f>SUMIF(Aktiv.3,Aktivitates[[#This Row],[A]],Att.3)</f>
        <v>0</v>
      </c>
      <c r="F20" s="36">
        <f>SUMIF(Aktiv.4a,Aktivitates[[#This Row],[A]],Kop.4a)</f>
        <v>0</v>
      </c>
      <c r="G20" s="36">
        <f>SUMIF(Aktiv.4b,Aktivitates[[#This Row],[A]],Kop.4b)</f>
        <v>0</v>
      </c>
      <c r="H20" s="36">
        <f>SUMIF(Aktiv.4c,Aktivitates[[#This Row],[A]],Att.4c)</f>
        <v>0</v>
      </c>
      <c r="I20" s="36">
        <f>SUMIF(Aktiv.5,Aktivitates[[#This Row],[A]],Att.5)</f>
        <v>0</v>
      </c>
      <c r="J20" s="36">
        <f>SUMIF(Aktiv.6,Aktivitates[[#This Row],[A]],Att.6)</f>
        <v>0</v>
      </c>
      <c r="K20" s="36">
        <f>SUMIF(Aktiv.7,Aktivitates[[#This Row],[A]],Att.7)</f>
        <v>0</v>
      </c>
      <c r="L20" s="42"/>
      <c r="M20" s="36">
        <f>SUM(Aktivitates[[#This Row],[C]:[L]])</f>
        <v>0</v>
      </c>
    </row>
    <row r="21" spans="1:13" x14ac:dyDescent="0.25">
      <c r="A21" s="43"/>
      <c r="B21" s="44"/>
      <c r="C21" s="45">
        <f>SUMIF(Aktiv.1,Aktivitates[[#This Row],[A]],Att.1)</f>
        <v>0</v>
      </c>
      <c r="D21" s="45">
        <f>SUMIF(Aktiv.2,Aktivitates[[#This Row],[A]],Att.2)</f>
        <v>0</v>
      </c>
      <c r="E21" s="45">
        <f>SUMIF(Aktiv.3,Aktivitates[[#This Row],[A]],Att.3)</f>
        <v>0</v>
      </c>
      <c r="F21" s="45">
        <f>SUMIF(Aktiv.4a,Aktivitates[[#This Row],[A]],Kop.4a)</f>
        <v>0</v>
      </c>
      <c r="G21" s="45">
        <f>SUMIF(Aktiv.4b,Aktivitates[[#This Row],[A]],Kop.4b)</f>
        <v>0</v>
      </c>
      <c r="H21" s="45">
        <f>SUMIF(Aktiv.4c,Aktivitates[[#This Row],[A]],Att.4c)</f>
        <v>0</v>
      </c>
      <c r="I21" s="45">
        <f>SUMIF(Aktiv.5,Aktivitates[[#This Row],[A]],Att.5)</f>
        <v>0</v>
      </c>
      <c r="J21" s="45">
        <f>SUMIF(Aktiv.6,Aktivitates[[#This Row],[A]],Att.6)</f>
        <v>0</v>
      </c>
      <c r="K21" s="45">
        <f>SUMIF(Aktiv.7,Aktivitates[[#This Row],[A]],Att.7)</f>
        <v>0</v>
      </c>
      <c r="L21" s="46"/>
      <c r="M21" s="45">
        <f>SUM(Aktivitates[[#This Row],[C]:[L]])</f>
        <v>0</v>
      </c>
    </row>
    <row r="22" spans="1:13" x14ac:dyDescent="0.25">
      <c r="A22" s="43"/>
      <c r="B22" s="44"/>
      <c r="C22" s="45">
        <f>SUMIF(Aktiv.1,Aktivitates[[#This Row],[A]],Att.1)</f>
        <v>0</v>
      </c>
      <c r="D22" s="45">
        <f>SUMIF(Aktiv.2,Aktivitates[[#This Row],[A]],Att.2)</f>
        <v>0</v>
      </c>
      <c r="E22" s="45">
        <f>SUMIF(Aktiv.3,Aktivitates[[#This Row],[A]],Att.3)</f>
        <v>0</v>
      </c>
      <c r="F22" s="45">
        <f>SUMIF(Aktiv.4a,Aktivitates[[#This Row],[A]],Kop.4a)</f>
        <v>0</v>
      </c>
      <c r="G22" s="45">
        <f>SUMIF(Aktiv.4b,Aktivitates[[#This Row],[A]],Kop.4b)</f>
        <v>0</v>
      </c>
      <c r="H22" s="45">
        <f>SUMIF(Aktiv.4c,Aktivitates[[#This Row],[A]],Att.4c)</f>
        <v>0</v>
      </c>
      <c r="I22" s="45">
        <f>SUMIF(Aktiv.5,Aktivitates[[#This Row],[A]],Att.5)</f>
        <v>0</v>
      </c>
      <c r="J22" s="45">
        <f>SUMIF(Aktiv.6,Aktivitates[[#This Row],[A]],Att.6)</f>
        <v>0</v>
      </c>
      <c r="K22" s="45">
        <f>SUMIF(Aktiv.7,Aktivitates[[#This Row],[A]],Att.7)</f>
        <v>0</v>
      </c>
      <c r="L22" s="46"/>
      <c r="M22" s="45">
        <f>SUM(Aktivitates[[#This Row],[C]:[L]])</f>
        <v>0</v>
      </c>
    </row>
    <row r="23" spans="1:13" x14ac:dyDescent="0.25">
      <c r="A23" s="43"/>
      <c r="B23" s="44"/>
      <c r="C23" s="45">
        <f>SUMIF(Aktiv.1,Aktivitates[[#This Row],[A]],Att.1)</f>
        <v>0</v>
      </c>
      <c r="D23" s="45">
        <f>SUMIF(Aktiv.2,Aktivitates[[#This Row],[A]],Att.2)</f>
        <v>0</v>
      </c>
      <c r="E23" s="45">
        <f>SUMIF(Aktiv.3,Aktivitates[[#This Row],[A]],Att.3)</f>
        <v>0</v>
      </c>
      <c r="F23" s="45">
        <f>SUMIF(Aktiv.4a,Aktivitates[[#This Row],[A]],Kop.4a)</f>
        <v>0</v>
      </c>
      <c r="G23" s="45">
        <f>SUMIF(Aktiv.4b,Aktivitates[[#This Row],[A]],Kop.4b)</f>
        <v>0</v>
      </c>
      <c r="H23" s="45">
        <f>SUMIF(Aktiv.4c,Aktivitates[[#This Row],[A]],Att.4c)</f>
        <v>0</v>
      </c>
      <c r="I23" s="45">
        <f>SUMIF(Aktiv.5,Aktivitates[[#This Row],[A]],Att.5)</f>
        <v>0</v>
      </c>
      <c r="J23" s="45">
        <f>SUMIF(Aktiv.6,Aktivitates[[#This Row],[A]],Att.6)</f>
        <v>0</v>
      </c>
      <c r="K23" s="45">
        <f>SUMIF(Aktiv.7,Aktivitates[[#This Row],[A]],Att.7)</f>
        <v>0</v>
      </c>
      <c r="L23" s="46"/>
      <c r="M23" s="45">
        <f>SUM(Aktivitates[[#This Row],[C]:[L]])</f>
        <v>0</v>
      </c>
    </row>
    <row r="24" spans="1:13" x14ac:dyDescent="0.25">
      <c r="A24" s="43"/>
      <c r="B24" s="44"/>
      <c r="C24" s="45">
        <f>SUMIF(Aktiv.1,Aktivitates[[#This Row],[A]],Att.1)</f>
        <v>0</v>
      </c>
      <c r="D24" s="45">
        <f>SUMIF(Aktiv.2,Aktivitates[[#This Row],[A]],Att.2)</f>
        <v>0</v>
      </c>
      <c r="E24" s="45">
        <f>SUMIF(Aktiv.3,Aktivitates[[#This Row],[A]],Att.3)</f>
        <v>0</v>
      </c>
      <c r="F24" s="45">
        <f>SUMIF(Aktiv.4a,Aktivitates[[#This Row],[A]],Kop.4a)</f>
        <v>0</v>
      </c>
      <c r="G24" s="45">
        <f>SUMIF(Aktiv.4b,Aktivitates[[#This Row],[A]],Kop.4b)</f>
        <v>0</v>
      </c>
      <c r="H24" s="45">
        <f>SUMIF(Aktiv.4c,Aktivitates[[#This Row],[A]],Att.4c)</f>
        <v>0</v>
      </c>
      <c r="I24" s="45">
        <f>SUMIF(Aktiv.5,Aktivitates[[#This Row],[A]],Att.5)</f>
        <v>0</v>
      </c>
      <c r="J24" s="45">
        <f>SUMIF(Aktiv.6,Aktivitates[[#This Row],[A]],Att.6)</f>
        <v>0</v>
      </c>
      <c r="K24" s="45">
        <f>SUMIF(Aktiv.7,Aktivitates[[#This Row],[A]],Att.7)</f>
        <v>0</v>
      </c>
      <c r="L24" s="46"/>
      <c r="M24" s="45">
        <f>SUM(Aktivitates[[#This Row],[C]:[L]])</f>
        <v>0</v>
      </c>
    </row>
    <row r="25" spans="1:13" x14ac:dyDescent="0.25">
      <c r="A25" s="43"/>
      <c r="B25" s="44"/>
      <c r="C25" s="45">
        <f>SUMIF(Aktiv.1,Aktivitates[[#This Row],[A]],Att.1)</f>
        <v>0</v>
      </c>
      <c r="D25" s="45">
        <f>SUMIF(Aktiv.2,Aktivitates[[#This Row],[A]],Att.2)</f>
        <v>0</v>
      </c>
      <c r="E25" s="45">
        <f>SUMIF(Aktiv.3,Aktivitates[[#This Row],[A]],Att.3)</f>
        <v>0</v>
      </c>
      <c r="F25" s="45">
        <f>SUMIF(Aktiv.4a,Aktivitates[[#This Row],[A]],Kop.4a)</f>
        <v>0</v>
      </c>
      <c r="G25" s="45">
        <f>SUMIF(Aktiv.4b,Aktivitates[[#This Row],[A]],Kop.4b)</f>
        <v>0</v>
      </c>
      <c r="H25" s="45">
        <f>SUMIF(Aktiv.4c,Aktivitates[[#This Row],[A]],Att.4c)</f>
        <v>0</v>
      </c>
      <c r="I25" s="45">
        <f>SUMIF(Aktiv.5,Aktivitates[[#This Row],[A]],Att.5)</f>
        <v>0</v>
      </c>
      <c r="J25" s="45">
        <f>SUMIF(Aktiv.6,Aktivitates[[#This Row],[A]],Att.6)</f>
        <v>0</v>
      </c>
      <c r="K25" s="45">
        <f>SUMIF(Aktiv.7,Aktivitates[[#This Row],[A]],Att.7)</f>
        <v>0</v>
      </c>
      <c r="L25" s="46"/>
      <c r="M25" s="45">
        <f>SUM(Aktivitates[[#This Row],[C]:[L]])</f>
        <v>0</v>
      </c>
    </row>
    <row r="26" spans="1:13" x14ac:dyDescent="0.25">
      <c r="A26" s="47" t="s">
        <v>96</v>
      </c>
      <c r="B26" s="48"/>
      <c r="C26" s="39">
        <f>SUBTOTAL(109,Aktivitates[C])</f>
        <v>0</v>
      </c>
      <c r="D26" s="39">
        <f>SUBTOTAL(109,Aktivitates[D])</f>
        <v>0</v>
      </c>
      <c r="E26" s="39">
        <f>SUBTOTAL(109,Aktivitates[E])</f>
        <v>0</v>
      </c>
      <c r="F26" s="39">
        <f>SUBTOTAL(109,Aktivitates[F])</f>
        <v>0</v>
      </c>
      <c r="G26" s="39">
        <f>SUBTOTAL(109,Aktivitates[G])</f>
        <v>0</v>
      </c>
      <c r="H26" s="39">
        <f>SUBTOTAL(109,Aktivitates[H])</f>
        <v>0</v>
      </c>
      <c r="I26" s="39">
        <f>SUBTOTAL(109,Aktivitates[I])</f>
        <v>0</v>
      </c>
      <c r="J26" s="39">
        <f>SUBTOTAL(109,Aktivitates[J])</f>
        <v>0</v>
      </c>
      <c r="K26" s="39">
        <f>SUBTOTAL(109,Aktivitates[K])</f>
        <v>0</v>
      </c>
      <c r="L26" s="39">
        <f>Overheads[[#Totals],[C]]</f>
        <v>0</v>
      </c>
      <c r="M26" s="39">
        <f>SUBTOTAL(109,Aktivitates[M])+Aktivitates[[#Totals],[L]]</f>
        <v>0</v>
      </c>
    </row>
    <row r="27" spans="1:13" x14ac:dyDescent="0.25">
      <c r="A27" s="40"/>
      <c r="B27" s="40"/>
    </row>
    <row r="28" spans="1:13" x14ac:dyDescent="0.25">
      <c r="A28" s="40"/>
      <c r="B28" s="40"/>
    </row>
    <row r="29" spans="1:13" x14ac:dyDescent="0.25">
      <c r="A29" s="40"/>
      <c r="B29" s="195" t="s">
        <v>152</v>
      </c>
      <c r="C29" s="196"/>
      <c r="D29" s="196"/>
      <c r="E29" s="196"/>
    </row>
    <row r="30" spans="1:13" x14ac:dyDescent="0.25">
      <c r="A30" s="40"/>
      <c r="B30" s="40"/>
    </row>
    <row r="31" spans="1:13" x14ac:dyDescent="0.25">
      <c r="A31" s="40"/>
      <c r="B31" s="40"/>
    </row>
    <row r="32" spans="1:13" x14ac:dyDescent="0.25">
      <c r="A32" s="40"/>
      <c r="B32" s="40"/>
    </row>
    <row r="33" spans="1:2" x14ac:dyDescent="0.25">
      <c r="A33" s="40"/>
      <c r="B33" s="40"/>
    </row>
    <row r="34" spans="1:2" x14ac:dyDescent="0.25">
      <c r="A34" s="40"/>
      <c r="B34" s="40"/>
    </row>
    <row r="35" spans="1:2" x14ac:dyDescent="0.25">
      <c r="A35" s="40"/>
      <c r="B35" s="40"/>
    </row>
    <row r="36" spans="1:2" x14ac:dyDescent="0.25">
      <c r="A36" s="40"/>
      <c r="B36" s="40"/>
    </row>
    <row r="37" spans="1:2" x14ac:dyDescent="0.25">
      <c r="A37" s="40"/>
      <c r="B37" s="40"/>
    </row>
    <row r="38" spans="1:2" x14ac:dyDescent="0.25">
      <c r="A38" s="40"/>
      <c r="B38" s="40"/>
    </row>
    <row r="39" spans="1:2" x14ac:dyDescent="0.25">
      <c r="A39" s="40"/>
      <c r="B39" s="40"/>
    </row>
    <row r="40" spans="1:2" x14ac:dyDescent="0.25">
      <c r="A40" s="40"/>
      <c r="B40" s="40"/>
    </row>
    <row r="41" spans="1:2" x14ac:dyDescent="0.25">
      <c r="A41" s="40"/>
      <c r="B41" s="40"/>
    </row>
    <row r="42" spans="1:2" x14ac:dyDescent="0.25">
      <c r="A42" s="40"/>
      <c r="B42" s="40"/>
    </row>
    <row r="43" spans="1:2" x14ac:dyDescent="0.25">
      <c r="A43" s="40"/>
      <c r="B43" s="40"/>
    </row>
    <row r="44" spans="1:2" x14ac:dyDescent="0.25">
      <c r="A44" s="40"/>
      <c r="B44" s="40"/>
    </row>
    <row r="45" spans="1:2" x14ac:dyDescent="0.25">
      <c r="A45" s="40"/>
      <c r="B45" s="40"/>
    </row>
    <row r="46" spans="1:2" x14ac:dyDescent="0.25">
      <c r="A46" s="40"/>
      <c r="B46" s="40"/>
    </row>
    <row r="47" spans="1:2" x14ac:dyDescent="0.25">
      <c r="A47" s="40"/>
      <c r="B47" s="40"/>
    </row>
    <row r="48" spans="1:2" x14ac:dyDescent="0.25">
      <c r="A48" s="40"/>
      <c r="B48" s="40"/>
    </row>
    <row r="49" spans="1:2" x14ac:dyDescent="0.25">
      <c r="A49" s="40"/>
      <c r="B49" s="40"/>
    </row>
    <row r="50" spans="1:2" x14ac:dyDescent="0.25">
      <c r="A50" s="40"/>
      <c r="B50" s="40"/>
    </row>
    <row r="51" spans="1:2" x14ac:dyDescent="0.25">
      <c r="A51" s="40"/>
      <c r="B51" s="40"/>
    </row>
    <row r="52" spans="1:2" x14ac:dyDescent="0.25">
      <c r="A52" s="40"/>
      <c r="B52" s="40"/>
    </row>
    <row r="53" spans="1:2" x14ac:dyDescent="0.25">
      <c r="A53" s="40"/>
      <c r="B53" s="40"/>
    </row>
    <row r="54" spans="1:2" x14ac:dyDescent="0.25">
      <c r="A54" s="40"/>
      <c r="B54" s="40"/>
    </row>
    <row r="55" spans="1:2" x14ac:dyDescent="0.25">
      <c r="A55" s="40"/>
      <c r="B55" s="40"/>
    </row>
    <row r="56" spans="1:2" x14ac:dyDescent="0.25">
      <c r="A56" s="40"/>
      <c r="B56" s="40"/>
    </row>
    <row r="57" spans="1:2" x14ac:dyDescent="0.25">
      <c r="A57" s="40"/>
      <c r="B57" s="40"/>
    </row>
    <row r="58" spans="1:2" x14ac:dyDescent="0.25">
      <c r="A58" s="40"/>
      <c r="B58" s="40"/>
    </row>
    <row r="59" spans="1:2" x14ac:dyDescent="0.25">
      <c r="A59" s="40"/>
      <c r="B59" s="40"/>
    </row>
    <row r="60" spans="1:2" x14ac:dyDescent="0.25">
      <c r="A60" s="40"/>
      <c r="B60" s="40"/>
    </row>
    <row r="61" spans="1:2" x14ac:dyDescent="0.25">
      <c r="A61" s="40"/>
      <c r="B61" s="40"/>
    </row>
    <row r="62" spans="1:2" x14ac:dyDescent="0.25">
      <c r="A62" s="40"/>
      <c r="B62" s="40"/>
    </row>
    <row r="63" spans="1:2" x14ac:dyDescent="0.25">
      <c r="A63" s="40"/>
      <c r="B63" s="40"/>
    </row>
    <row r="64" spans="1:2" x14ac:dyDescent="0.25">
      <c r="A64" s="40"/>
      <c r="B64" s="40"/>
    </row>
    <row r="65" spans="1:2" x14ac:dyDescent="0.25">
      <c r="A65" s="40"/>
      <c r="B65" s="40"/>
    </row>
    <row r="66" spans="1:2" x14ac:dyDescent="0.25">
      <c r="A66" s="40"/>
      <c r="B66" s="40"/>
    </row>
    <row r="67" spans="1:2" x14ac:dyDescent="0.25">
      <c r="A67" s="40"/>
      <c r="B67" s="40"/>
    </row>
    <row r="68" spans="1:2" x14ac:dyDescent="0.25">
      <c r="A68" s="40"/>
      <c r="B68" s="40"/>
    </row>
    <row r="69" spans="1:2" x14ac:dyDescent="0.25">
      <c r="A69" s="40"/>
      <c r="B69" s="40"/>
    </row>
    <row r="70" spans="1:2" x14ac:dyDescent="0.25">
      <c r="A70" s="40"/>
      <c r="B70" s="40"/>
    </row>
    <row r="71" spans="1:2" x14ac:dyDescent="0.25">
      <c r="A71" s="40"/>
      <c r="B71" s="40"/>
    </row>
    <row r="72" spans="1:2" x14ac:dyDescent="0.25">
      <c r="A72" s="40"/>
      <c r="B72" s="40"/>
    </row>
    <row r="73" spans="1:2" x14ac:dyDescent="0.25">
      <c r="A73" s="40"/>
      <c r="B73" s="40"/>
    </row>
    <row r="74" spans="1:2" x14ac:dyDescent="0.25">
      <c r="A74" s="40"/>
      <c r="B74" s="40"/>
    </row>
    <row r="75" spans="1:2" x14ac:dyDescent="0.25">
      <c r="A75" s="40"/>
      <c r="B75" s="40"/>
    </row>
    <row r="76" spans="1:2" x14ac:dyDescent="0.25">
      <c r="A76" s="40"/>
      <c r="B76" s="40"/>
    </row>
    <row r="77" spans="1:2" x14ac:dyDescent="0.25">
      <c r="A77" s="40"/>
      <c r="B77" s="40"/>
    </row>
    <row r="78" spans="1:2" x14ac:dyDescent="0.25">
      <c r="A78" s="40"/>
      <c r="B78" s="40"/>
    </row>
    <row r="79" spans="1:2" x14ac:dyDescent="0.25">
      <c r="A79" s="40"/>
      <c r="B79" s="40"/>
    </row>
    <row r="80" spans="1:2" x14ac:dyDescent="0.25">
      <c r="A80" s="40"/>
      <c r="B80" s="40"/>
    </row>
    <row r="81" spans="1:2" x14ac:dyDescent="0.25">
      <c r="A81" s="40"/>
      <c r="B81" s="40"/>
    </row>
    <row r="82" spans="1:2" x14ac:dyDescent="0.25">
      <c r="A82" s="40"/>
      <c r="B82" s="40"/>
    </row>
    <row r="83" spans="1:2" x14ac:dyDescent="0.25">
      <c r="A83" s="40"/>
      <c r="B83" s="40"/>
    </row>
    <row r="84" spans="1:2" x14ac:dyDescent="0.25">
      <c r="A84" s="40"/>
      <c r="B84" s="40"/>
    </row>
    <row r="85" spans="1:2" x14ac:dyDescent="0.25">
      <c r="A85" s="40"/>
      <c r="B85" s="40"/>
    </row>
    <row r="86" spans="1:2" x14ac:dyDescent="0.25">
      <c r="A86" s="40"/>
      <c r="B86" s="40"/>
    </row>
    <row r="87" spans="1:2" x14ac:dyDescent="0.25">
      <c r="A87" s="40"/>
      <c r="B87" s="40"/>
    </row>
    <row r="88" spans="1:2" x14ac:dyDescent="0.25">
      <c r="A88" s="40"/>
      <c r="B88" s="40"/>
    </row>
    <row r="89" spans="1:2" x14ac:dyDescent="0.25">
      <c r="A89" s="40"/>
      <c r="B89" s="40"/>
    </row>
    <row r="90" spans="1:2" x14ac:dyDescent="0.25">
      <c r="A90" s="40"/>
      <c r="B90" s="40"/>
    </row>
    <row r="91" spans="1:2" x14ac:dyDescent="0.25">
      <c r="A91" s="40"/>
      <c r="B91" s="40"/>
    </row>
    <row r="92" spans="1:2" x14ac:dyDescent="0.25">
      <c r="A92" s="40"/>
      <c r="B92" s="40"/>
    </row>
    <row r="93" spans="1:2" x14ac:dyDescent="0.25">
      <c r="A93" s="40"/>
      <c r="B93" s="40"/>
    </row>
    <row r="94" spans="1:2" x14ac:dyDescent="0.25">
      <c r="A94" s="40"/>
      <c r="B94" s="40"/>
    </row>
    <row r="95" spans="1:2" x14ac:dyDescent="0.25">
      <c r="A95" s="40"/>
      <c r="B95" s="40"/>
    </row>
    <row r="96" spans="1:2" x14ac:dyDescent="0.25">
      <c r="A96" s="40"/>
      <c r="B96" s="40"/>
    </row>
    <row r="97" spans="1:2" x14ac:dyDescent="0.25">
      <c r="A97" s="40"/>
      <c r="B97" s="40"/>
    </row>
    <row r="98" spans="1:2" x14ac:dyDescent="0.25">
      <c r="A98" s="40"/>
      <c r="B98" s="40"/>
    </row>
    <row r="99" spans="1:2" x14ac:dyDescent="0.25">
      <c r="A99" s="40"/>
      <c r="B99" s="40"/>
    </row>
    <row r="100" spans="1:2" x14ac:dyDescent="0.25">
      <c r="A100" s="40"/>
      <c r="B100" s="40"/>
    </row>
    <row r="101" spans="1:2" x14ac:dyDescent="0.25">
      <c r="A101" s="40"/>
      <c r="B101" s="40"/>
    </row>
    <row r="102" spans="1:2" x14ac:dyDescent="0.25">
      <c r="A102" s="40"/>
      <c r="B102" s="40"/>
    </row>
    <row r="103" spans="1:2" x14ac:dyDescent="0.25">
      <c r="A103" s="40"/>
      <c r="B103" s="40"/>
    </row>
    <row r="104" spans="1:2" x14ac:dyDescent="0.25">
      <c r="A104" s="40"/>
      <c r="B104" s="40"/>
    </row>
    <row r="105" spans="1:2" x14ac:dyDescent="0.25">
      <c r="A105" s="40"/>
      <c r="B105" s="40"/>
    </row>
    <row r="106" spans="1:2" x14ac:dyDescent="0.25">
      <c r="A106" s="40"/>
      <c r="B106" s="40"/>
    </row>
    <row r="107" spans="1:2" x14ac:dyDescent="0.25">
      <c r="A107" s="40"/>
      <c r="B107" s="40"/>
    </row>
    <row r="108" spans="1:2" x14ac:dyDescent="0.25">
      <c r="A108" s="40"/>
      <c r="B108" s="40"/>
    </row>
    <row r="109" spans="1:2" x14ac:dyDescent="0.25">
      <c r="A109" s="40"/>
      <c r="B109" s="40"/>
    </row>
    <row r="110" spans="1:2" x14ac:dyDescent="0.25">
      <c r="A110" s="40"/>
      <c r="B110" s="40"/>
    </row>
    <row r="111" spans="1:2" x14ac:dyDescent="0.25">
      <c r="A111" s="40"/>
      <c r="B111" s="40"/>
    </row>
    <row r="112" spans="1:2" x14ac:dyDescent="0.25">
      <c r="A112" s="40"/>
      <c r="B112" s="40"/>
    </row>
    <row r="113" spans="1:2" x14ac:dyDescent="0.25">
      <c r="A113" s="40"/>
      <c r="B113" s="40"/>
    </row>
    <row r="114" spans="1:2" x14ac:dyDescent="0.25">
      <c r="A114" s="40"/>
      <c r="B114" s="40"/>
    </row>
    <row r="115" spans="1:2" x14ac:dyDescent="0.25">
      <c r="A115" s="40"/>
      <c r="B115" s="40"/>
    </row>
    <row r="116" spans="1:2" x14ac:dyDescent="0.25">
      <c r="A116" s="40"/>
      <c r="B116" s="40"/>
    </row>
    <row r="117" spans="1:2" x14ac:dyDescent="0.25">
      <c r="A117" s="40"/>
      <c r="B117" s="40"/>
    </row>
    <row r="118" spans="1:2" x14ac:dyDescent="0.25">
      <c r="A118" s="40"/>
      <c r="B118" s="40"/>
    </row>
    <row r="119" spans="1:2" x14ac:dyDescent="0.25">
      <c r="A119" s="40"/>
      <c r="B119" s="40"/>
    </row>
    <row r="120" spans="1:2" x14ac:dyDescent="0.25">
      <c r="A120" s="40"/>
      <c r="B120" s="40"/>
    </row>
    <row r="121" spans="1:2" x14ac:dyDescent="0.25">
      <c r="A121" s="40"/>
      <c r="B121" s="40"/>
    </row>
    <row r="122" spans="1:2" x14ac:dyDescent="0.25">
      <c r="A122" s="40"/>
      <c r="B122" s="40"/>
    </row>
    <row r="123" spans="1:2" x14ac:dyDescent="0.25">
      <c r="A123" s="40"/>
      <c r="B123" s="40"/>
    </row>
    <row r="124" spans="1:2" x14ac:dyDescent="0.25">
      <c r="A124" s="40"/>
      <c r="B124" s="40"/>
    </row>
    <row r="125" spans="1:2" x14ac:dyDescent="0.25">
      <c r="A125" s="40"/>
      <c r="B125" s="40"/>
    </row>
    <row r="126" spans="1:2" x14ac:dyDescent="0.25">
      <c r="A126" s="40"/>
      <c r="B126" s="40"/>
    </row>
    <row r="127" spans="1:2" x14ac:dyDescent="0.25">
      <c r="A127" s="40"/>
      <c r="B127" s="40"/>
    </row>
    <row r="128" spans="1:2" x14ac:dyDescent="0.25">
      <c r="A128" s="40"/>
      <c r="B128" s="40"/>
    </row>
    <row r="129" spans="1:2" x14ac:dyDescent="0.25">
      <c r="A129" s="40"/>
      <c r="B129" s="40"/>
    </row>
    <row r="130" spans="1:2" x14ac:dyDescent="0.25">
      <c r="A130" s="40"/>
      <c r="B130" s="40"/>
    </row>
    <row r="131" spans="1:2" x14ac:dyDescent="0.25">
      <c r="A131" s="40"/>
      <c r="B131" s="40"/>
    </row>
    <row r="132" spans="1:2" x14ac:dyDescent="0.25">
      <c r="A132" s="40"/>
      <c r="B132" s="40"/>
    </row>
    <row r="133" spans="1:2" x14ac:dyDescent="0.25">
      <c r="A133" s="40"/>
      <c r="B133" s="40"/>
    </row>
    <row r="134" spans="1:2" x14ac:dyDescent="0.25">
      <c r="A134" s="40"/>
      <c r="B134" s="40"/>
    </row>
    <row r="135" spans="1:2" x14ac:dyDescent="0.25">
      <c r="A135" s="40"/>
      <c r="B135" s="40"/>
    </row>
    <row r="136" spans="1:2" x14ac:dyDescent="0.25">
      <c r="A136" s="40"/>
      <c r="B136" s="40"/>
    </row>
    <row r="137" spans="1:2" x14ac:dyDescent="0.25">
      <c r="A137" s="40"/>
      <c r="B137" s="40"/>
    </row>
    <row r="138" spans="1:2" x14ac:dyDescent="0.25">
      <c r="A138" s="40"/>
      <c r="B138" s="40"/>
    </row>
    <row r="139" spans="1:2" x14ac:dyDescent="0.25">
      <c r="A139" s="40"/>
      <c r="B139" s="40"/>
    </row>
    <row r="140" spans="1:2" x14ac:dyDescent="0.25">
      <c r="A140" s="40"/>
      <c r="B140" s="40"/>
    </row>
    <row r="141" spans="1:2" x14ac:dyDescent="0.25">
      <c r="A141" s="40"/>
      <c r="B141" s="40"/>
    </row>
    <row r="142" spans="1:2" x14ac:dyDescent="0.25">
      <c r="A142" s="40"/>
      <c r="B142" s="40"/>
    </row>
    <row r="143" spans="1:2" x14ac:dyDescent="0.25">
      <c r="A143" s="40"/>
      <c r="B143" s="40"/>
    </row>
    <row r="144" spans="1:2" x14ac:dyDescent="0.25">
      <c r="A144" s="40"/>
      <c r="B144" s="40"/>
    </row>
    <row r="145" spans="1:2" x14ac:dyDescent="0.25">
      <c r="A145" s="40"/>
      <c r="B145" s="40"/>
    </row>
    <row r="146" spans="1:2" x14ac:dyDescent="0.25">
      <c r="A146" s="40"/>
      <c r="B146" s="40"/>
    </row>
    <row r="147" spans="1:2" x14ac:dyDescent="0.25">
      <c r="A147" s="40"/>
      <c r="B147" s="40"/>
    </row>
    <row r="148" spans="1:2" x14ac:dyDescent="0.25">
      <c r="A148" s="40"/>
      <c r="B148" s="40"/>
    </row>
    <row r="149" spans="1:2" x14ac:dyDescent="0.25">
      <c r="A149" s="40"/>
      <c r="B149" s="40"/>
    </row>
    <row r="150" spans="1:2" x14ac:dyDescent="0.25">
      <c r="A150" s="40"/>
      <c r="B150" s="40"/>
    </row>
    <row r="151" spans="1:2" x14ac:dyDescent="0.25">
      <c r="A151" s="40"/>
      <c r="B151" s="40"/>
    </row>
    <row r="152" spans="1:2" x14ac:dyDescent="0.25">
      <c r="A152" s="40"/>
      <c r="B152" s="40"/>
    </row>
    <row r="153" spans="1:2" x14ac:dyDescent="0.25">
      <c r="A153" s="40"/>
      <c r="B153" s="40"/>
    </row>
    <row r="154" spans="1:2" x14ac:dyDescent="0.25">
      <c r="A154" s="40"/>
      <c r="B154" s="40"/>
    </row>
    <row r="155" spans="1:2" x14ac:dyDescent="0.25">
      <c r="A155" s="40"/>
      <c r="B155" s="40"/>
    </row>
    <row r="156" spans="1:2" x14ac:dyDescent="0.25">
      <c r="A156" s="40"/>
      <c r="B156" s="40"/>
    </row>
    <row r="157" spans="1:2" x14ac:dyDescent="0.25">
      <c r="A157" s="40"/>
      <c r="B157" s="40"/>
    </row>
    <row r="158" spans="1:2" x14ac:dyDescent="0.25">
      <c r="A158" s="40"/>
      <c r="B158" s="40"/>
    </row>
    <row r="159" spans="1:2" x14ac:dyDescent="0.25">
      <c r="A159" s="40"/>
      <c r="B159" s="40"/>
    </row>
    <row r="160" spans="1:2" x14ac:dyDescent="0.25">
      <c r="A160" s="40"/>
      <c r="B160" s="40"/>
    </row>
    <row r="161" spans="1:2" x14ac:dyDescent="0.25">
      <c r="A161" s="40"/>
      <c r="B161" s="40"/>
    </row>
    <row r="162" spans="1:2" x14ac:dyDescent="0.25">
      <c r="A162" s="40"/>
      <c r="B162" s="40"/>
    </row>
    <row r="163" spans="1:2" x14ac:dyDescent="0.25">
      <c r="A163" s="40"/>
      <c r="B163" s="40"/>
    </row>
    <row r="164" spans="1:2" x14ac:dyDescent="0.25">
      <c r="A164" s="40"/>
      <c r="B164" s="40"/>
    </row>
    <row r="165" spans="1:2" x14ac:dyDescent="0.25">
      <c r="A165" s="40"/>
      <c r="B165" s="40"/>
    </row>
    <row r="166" spans="1:2" x14ac:dyDescent="0.25">
      <c r="A166" s="40"/>
      <c r="B166" s="40"/>
    </row>
    <row r="167" spans="1:2" x14ac:dyDescent="0.25">
      <c r="A167" s="40"/>
      <c r="B167" s="40"/>
    </row>
    <row r="168" spans="1:2" x14ac:dyDescent="0.25">
      <c r="A168" s="40"/>
      <c r="B168" s="40"/>
    </row>
    <row r="169" spans="1:2" x14ac:dyDescent="0.25">
      <c r="A169" s="40"/>
      <c r="B169" s="40"/>
    </row>
    <row r="170" spans="1:2" x14ac:dyDescent="0.25">
      <c r="A170" s="40"/>
      <c r="B170" s="40"/>
    </row>
    <row r="171" spans="1:2" x14ac:dyDescent="0.25">
      <c r="A171" s="40"/>
      <c r="B171" s="40"/>
    </row>
    <row r="172" spans="1:2" x14ac:dyDescent="0.25">
      <c r="A172" s="40"/>
      <c r="B172" s="40"/>
    </row>
    <row r="173" spans="1:2" x14ac:dyDescent="0.25">
      <c r="A173" s="40"/>
      <c r="B173" s="40"/>
    </row>
    <row r="174" spans="1:2" x14ac:dyDescent="0.25">
      <c r="A174" s="40"/>
      <c r="B174" s="40"/>
    </row>
    <row r="175" spans="1:2" x14ac:dyDescent="0.25">
      <c r="A175" s="40"/>
      <c r="B175" s="40"/>
    </row>
    <row r="176" spans="1:2" x14ac:dyDescent="0.25">
      <c r="A176" s="40"/>
      <c r="B176" s="40"/>
    </row>
    <row r="177" spans="1:2" x14ac:dyDescent="0.25">
      <c r="A177" s="40"/>
      <c r="B177" s="40"/>
    </row>
    <row r="178" spans="1:2" x14ac:dyDescent="0.25">
      <c r="A178" s="40"/>
      <c r="B178" s="40"/>
    </row>
    <row r="179" spans="1:2" x14ac:dyDescent="0.25">
      <c r="A179" s="40"/>
      <c r="B179" s="40"/>
    </row>
    <row r="180" spans="1:2" x14ac:dyDescent="0.25">
      <c r="A180" s="40"/>
      <c r="B180" s="40"/>
    </row>
    <row r="181" spans="1:2" x14ac:dyDescent="0.25">
      <c r="A181" s="40"/>
      <c r="B181" s="40"/>
    </row>
    <row r="182" spans="1:2" x14ac:dyDescent="0.25">
      <c r="A182" s="40"/>
      <c r="B182" s="40"/>
    </row>
    <row r="183" spans="1:2" x14ac:dyDescent="0.25">
      <c r="A183" s="40"/>
      <c r="B183" s="40"/>
    </row>
    <row r="184" spans="1:2" x14ac:dyDescent="0.25">
      <c r="A184" s="40"/>
      <c r="B184" s="40"/>
    </row>
    <row r="185" spans="1:2" x14ac:dyDescent="0.25">
      <c r="A185" s="40"/>
      <c r="B185" s="40"/>
    </row>
    <row r="186" spans="1:2" x14ac:dyDescent="0.25">
      <c r="A186" s="40"/>
      <c r="B186" s="40"/>
    </row>
    <row r="187" spans="1:2" x14ac:dyDescent="0.25">
      <c r="A187" s="40"/>
      <c r="B187" s="40"/>
    </row>
    <row r="188" spans="1:2" x14ac:dyDescent="0.25">
      <c r="A188" s="40"/>
      <c r="B188" s="40"/>
    </row>
    <row r="189" spans="1:2" x14ac:dyDescent="0.25">
      <c r="A189" s="40"/>
      <c r="B189" s="40"/>
    </row>
    <row r="190" spans="1:2" x14ac:dyDescent="0.25">
      <c r="A190" s="40"/>
      <c r="B190" s="40"/>
    </row>
  </sheetData>
  <mergeCells count="12">
    <mergeCell ref="B29:E29"/>
    <mergeCell ref="L5:L6"/>
    <mergeCell ref="F5:H5"/>
    <mergeCell ref="A5:B5"/>
    <mergeCell ref="A3:M3"/>
    <mergeCell ref="M5:M6"/>
    <mergeCell ref="K5:K6"/>
    <mergeCell ref="J5:J6"/>
    <mergeCell ref="I5:I6"/>
    <mergeCell ref="E5:E6"/>
    <mergeCell ref="D5:D6"/>
    <mergeCell ref="C5:C6"/>
  </mergeCell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E53" sqref="E53"/>
    </sheetView>
  </sheetViews>
  <sheetFormatPr defaultColWidth="9.140625" defaultRowHeight="15" x14ac:dyDescent="0.25"/>
  <cols>
    <col min="1" max="1" width="29.140625" style="30" customWidth="1"/>
    <col min="2" max="2" width="14.140625" style="30" customWidth="1"/>
    <col min="3" max="10" width="19" style="30" customWidth="1"/>
    <col min="11" max="16384" width="9.140625" style="30"/>
  </cols>
  <sheetData>
    <row r="1" spans="1:10" x14ac:dyDescent="0.25">
      <c r="E1" s="31"/>
    </row>
    <row r="2" spans="1:10" x14ac:dyDescent="0.25">
      <c r="A2" s="157" t="s">
        <v>133</v>
      </c>
      <c r="B2" s="157"/>
      <c r="C2" s="157"/>
      <c r="D2" s="157"/>
      <c r="E2" s="157"/>
      <c r="F2" s="157"/>
      <c r="G2" s="157"/>
      <c r="H2" s="157"/>
      <c r="I2" s="157"/>
      <c r="J2" s="157"/>
    </row>
    <row r="3" spans="1:10" s="50" customFormat="1" x14ac:dyDescent="0.25">
      <c r="A3" s="49"/>
      <c r="B3" s="49"/>
      <c r="C3" s="49"/>
      <c r="D3" s="49"/>
      <c r="E3" s="49"/>
    </row>
    <row r="4" spans="1:10" x14ac:dyDescent="0.25">
      <c r="A4" s="172" t="s">
        <v>0</v>
      </c>
      <c r="B4" s="173"/>
      <c r="C4" s="165" t="s">
        <v>97</v>
      </c>
      <c r="D4" s="164" t="s">
        <v>108</v>
      </c>
      <c r="E4" s="163" t="s">
        <v>56</v>
      </c>
      <c r="F4" s="168" t="s">
        <v>23</v>
      </c>
      <c r="G4" s="168"/>
      <c r="H4" s="168"/>
      <c r="I4" s="168"/>
      <c r="J4" s="163" t="s">
        <v>57</v>
      </c>
    </row>
    <row r="5" spans="1:10" ht="42.75" x14ac:dyDescent="0.25">
      <c r="A5" s="174"/>
      <c r="B5" s="175"/>
      <c r="C5" s="165"/>
      <c r="D5" s="164"/>
      <c r="E5" s="163"/>
      <c r="F5" s="51" t="s">
        <v>47</v>
      </c>
      <c r="G5" s="51" t="s">
        <v>55</v>
      </c>
      <c r="H5" s="51" t="s">
        <v>93</v>
      </c>
      <c r="I5" s="51" t="s">
        <v>48</v>
      </c>
      <c r="J5" s="163"/>
    </row>
    <row r="6" spans="1:10" x14ac:dyDescent="0.25">
      <c r="A6" s="166" t="s">
        <v>98</v>
      </c>
      <c r="B6" s="167"/>
      <c r="C6" s="52">
        <f>Personals[[#Totals],[G=H+K+L]]</f>
        <v>0</v>
      </c>
      <c r="D6" s="52">
        <f>Personals[[#Totals],[G=H+K+L]]</f>
        <v>0</v>
      </c>
      <c r="E6" s="52">
        <f>Personals[[#Totals],[H]]</f>
        <v>0</v>
      </c>
      <c r="F6" s="52">
        <f>Personals[[#Totals],[I]]</f>
        <v>0</v>
      </c>
      <c r="G6" s="52">
        <f>Personals[[#Totals],[J]]</f>
        <v>0</v>
      </c>
      <c r="H6" s="53"/>
      <c r="I6" s="52">
        <f>SUM(F6:H6)</f>
        <v>0</v>
      </c>
      <c r="J6" s="52">
        <f>Personals[[#Totals],[L]]</f>
        <v>0</v>
      </c>
    </row>
    <row r="7" spans="1:10" x14ac:dyDescent="0.25">
      <c r="A7" s="166" t="s">
        <v>99</v>
      </c>
      <c r="B7" s="167"/>
      <c r="C7" s="52">
        <f>Komandejumi[[#Totals],[G=H+K+L]]</f>
        <v>0</v>
      </c>
      <c r="D7" s="52">
        <f>Komandejumi[[#Totals],[G=H+K+L]]</f>
        <v>0</v>
      </c>
      <c r="E7" s="52">
        <f>Komandejumi[[#Totals],[H]]</f>
        <v>0</v>
      </c>
      <c r="F7" s="52">
        <f>Komandejumi[[#Totals],[I]]</f>
        <v>0</v>
      </c>
      <c r="G7" s="52">
        <f>Komandejumi[[#Totals],[J]]</f>
        <v>0</v>
      </c>
      <c r="H7" s="53"/>
      <c r="I7" s="52">
        <f t="shared" ref="I7:I8" si="0">SUM(F7:H7)</f>
        <v>0</v>
      </c>
      <c r="J7" s="52">
        <f>Komandejumi[[#Totals],[L]]</f>
        <v>0</v>
      </c>
    </row>
    <row r="8" spans="1:10" x14ac:dyDescent="0.25">
      <c r="A8" s="166" t="s">
        <v>100</v>
      </c>
      <c r="B8" s="167"/>
      <c r="C8" s="52">
        <f>Pakalpojumi[[#Totals],[E]]</f>
        <v>0</v>
      </c>
      <c r="D8" s="52">
        <f>Pakalpojumi[[#Totals],[E]]</f>
        <v>0</v>
      </c>
      <c r="E8" s="52">
        <f>Pakalpojumi[[#Totals],[F]]</f>
        <v>0</v>
      </c>
      <c r="F8" s="52">
        <f>Pakalpojumi[[#Totals],[G]]</f>
        <v>0</v>
      </c>
      <c r="G8" s="52">
        <f>Pakalpojumi[[#Totals],[H]]</f>
        <v>0</v>
      </c>
      <c r="H8" s="53"/>
      <c r="I8" s="52">
        <f t="shared" si="0"/>
        <v>0</v>
      </c>
      <c r="J8" s="52">
        <f>Pakalpojumi[[#Totals],[J]]</f>
        <v>0</v>
      </c>
    </row>
    <row r="9" spans="1:10" x14ac:dyDescent="0.25">
      <c r="A9" s="166" t="s">
        <v>107</v>
      </c>
      <c r="B9" s="167"/>
      <c r="C9" s="52">
        <f>Infrstruktura[[#Totals],[E]]</f>
        <v>0</v>
      </c>
      <c r="D9" s="52">
        <f>Infrstruktura[[#Totals],[F]]</f>
        <v>0</v>
      </c>
      <c r="E9" s="52">
        <f>Infrstruktura[[#Totals],[G]]</f>
        <v>0</v>
      </c>
      <c r="F9" s="53"/>
      <c r="G9" s="53"/>
      <c r="H9" s="53"/>
      <c r="I9" s="53"/>
      <c r="J9" s="52">
        <f>Infrstruktura[[#Totals],[H]]</f>
        <v>0</v>
      </c>
    </row>
    <row r="10" spans="1:10" x14ac:dyDescent="0.25">
      <c r="A10" s="166" t="s">
        <v>101</v>
      </c>
      <c r="B10" s="167"/>
      <c r="C10" s="52">
        <f>Aprikojums[[#Totals],[E]]</f>
        <v>0</v>
      </c>
      <c r="D10" s="52">
        <f>Aprikojums[[#Totals],[F]]</f>
        <v>0</v>
      </c>
      <c r="E10" s="52">
        <f>Aprikojums[[#Totals],[G]]</f>
        <v>0</v>
      </c>
      <c r="F10" s="53"/>
      <c r="G10" s="53"/>
      <c r="H10" s="53"/>
      <c r="I10" s="53"/>
      <c r="J10" s="52">
        <f>Aprikojums[[#Totals],[H]]</f>
        <v>0</v>
      </c>
    </row>
    <row r="11" spans="1:10" x14ac:dyDescent="0.25">
      <c r="A11" s="166" t="s">
        <v>102</v>
      </c>
      <c r="B11" s="167"/>
      <c r="C11" s="52">
        <f>Prototips[[#Totals],[E]]</f>
        <v>0</v>
      </c>
      <c r="D11" s="52">
        <f>Prototips[[#Totals],[E]]</f>
        <v>0</v>
      </c>
      <c r="E11" s="52">
        <f>Prototips[[#Totals],[F]]</f>
        <v>0</v>
      </c>
      <c r="F11" s="52">
        <f>Prototips[[#Totals],[G]]</f>
        <v>0</v>
      </c>
      <c r="G11" s="53"/>
      <c r="H11" s="52">
        <f>Prototips[[#Totals],[H]]</f>
        <v>0</v>
      </c>
      <c r="I11" s="52">
        <f>SUM(F11:H11)</f>
        <v>0</v>
      </c>
      <c r="J11" s="52">
        <f>Prototips[[#Totals],[J]]</f>
        <v>0</v>
      </c>
    </row>
    <row r="12" spans="1:10" x14ac:dyDescent="0.25">
      <c r="A12" s="166" t="s">
        <v>134</v>
      </c>
      <c r="B12" s="167"/>
      <c r="C12" s="52">
        <f>Zeme[[#Totals],[E]]</f>
        <v>0</v>
      </c>
      <c r="D12" s="52">
        <f>Zeme[[#Totals],[E]]</f>
        <v>0</v>
      </c>
      <c r="E12" s="52">
        <f>Zeme[[#Totals],[F]]</f>
        <v>0</v>
      </c>
      <c r="F12" s="53"/>
      <c r="G12" s="53"/>
      <c r="H12" s="53"/>
      <c r="I12" s="53"/>
      <c r="J12" s="52">
        <f>Zeme[[#Totals],[G]]</f>
        <v>0</v>
      </c>
    </row>
    <row r="13" spans="1:10" x14ac:dyDescent="0.25">
      <c r="A13" s="166" t="s">
        <v>103</v>
      </c>
      <c r="B13" s="167"/>
      <c r="C13" s="52">
        <f>Materiali[[#Totals],[E]]</f>
        <v>0</v>
      </c>
      <c r="D13" s="52">
        <f>Materiali[[#Totals],[E]]</f>
        <v>0</v>
      </c>
      <c r="E13" s="52">
        <f>Materiali[[#Totals],[F]]</f>
        <v>0</v>
      </c>
      <c r="F13" s="52">
        <f>Materiali[[#Totals],[G]]</f>
        <v>0</v>
      </c>
      <c r="G13" s="52">
        <f>Materiali[[#Totals],[H]]</f>
        <v>0</v>
      </c>
      <c r="H13" s="53"/>
      <c r="I13" s="52">
        <f>SUM(F13:H13)</f>
        <v>0</v>
      </c>
      <c r="J13" s="52">
        <f>Materiali[[#Totals],[J]]</f>
        <v>0</v>
      </c>
    </row>
    <row r="14" spans="1:10" x14ac:dyDescent="0.25">
      <c r="A14" s="166" t="s">
        <v>104</v>
      </c>
      <c r="B14" s="167"/>
      <c r="C14" s="52">
        <f>Citas[[#Totals],[E]]</f>
        <v>0</v>
      </c>
      <c r="D14" s="52">
        <f>Citas[[#Totals],[E]]</f>
        <v>0</v>
      </c>
      <c r="E14" s="52">
        <f>Citas[[#Totals],[F]]</f>
        <v>0</v>
      </c>
      <c r="F14" s="53"/>
      <c r="G14" s="53"/>
      <c r="H14" s="53"/>
      <c r="I14" s="53"/>
      <c r="J14" s="52">
        <f>Citas[[#Totals],[G]]</f>
        <v>0</v>
      </c>
    </row>
    <row r="15" spans="1:10" ht="15.75" thickBot="1" x14ac:dyDescent="0.3">
      <c r="A15" s="178" t="s">
        <v>105</v>
      </c>
      <c r="B15" s="179"/>
      <c r="C15" s="54">
        <f>Overheads[[#Totals],[C]]</f>
        <v>0</v>
      </c>
      <c r="D15" s="54">
        <f>Overheads[[#Totals],[C]]</f>
        <v>0</v>
      </c>
      <c r="E15" s="54">
        <f>Overheads[[#Totals],[D]]</f>
        <v>0</v>
      </c>
      <c r="F15" s="55"/>
      <c r="G15" s="55"/>
      <c r="H15" s="55"/>
      <c r="I15" s="55"/>
      <c r="J15" s="54">
        <f>Overheads[[#Totals],[E]]</f>
        <v>0</v>
      </c>
    </row>
    <row r="16" spans="1:10" x14ac:dyDescent="0.25">
      <c r="A16" s="176" t="s">
        <v>96</v>
      </c>
      <c r="B16" s="177"/>
      <c r="C16" s="56">
        <f>SUM(C6:C15)</f>
        <v>0</v>
      </c>
      <c r="D16" s="56">
        <f>SUM(D6:D15)</f>
        <v>0</v>
      </c>
      <c r="E16" s="56">
        <f t="shared" ref="E16:J16" si="1">SUM(E6:E15)</f>
        <v>0</v>
      </c>
      <c r="F16" s="56">
        <f t="shared" si="1"/>
        <v>0</v>
      </c>
      <c r="G16" s="56">
        <f t="shared" si="1"/>
        <v>0</v>
      </c>
      <c r="H16" s="56">
        <f t="shared" si="1"/>
        <v>0</v>
      </c>
      <c r="I16" s="56">
        <f t="shared" si="1"/>
        <v>0</v>
      </c>
      <c r="J16" s="56">
        <f t="shared" si="1"/>
        <v>0</v>
      </c>
    </row>
    <row r="17" spans="1:10" x14ac:dyDescent="0.25">
      <c r="A17" s="169" t="s">
        <v>136</v>
      </c>
      <c r="B17" s="170"/>
      <c r="C17" s="170"/>
      <c r="D17" s="171"/>
      <c r="E17" s="57">
        <f t="shared" ref="E17:J17" si="2">IF($D$16=0,0,E16/$D$16)</f>
        <v>0</v>
      </c>
      <c r="F17" s="57">
        <f t="shared" si="2"/>
        <v>0</v>
      </c>
      <c r="G17" s="57">
        <f t="shared" si="2"/>
        <v>0</v>
      </c>
      <c r="H17" s="57">
        <f t="shared" si="2"/>
        <v>0</v>
      </c>
      <c r="I17" s="57">
        <f t="shared" si="2"/>
        <v>0</v>
      </c>
      <c r="J17" s="57">
        <f t="shared" si="2"/>
        <v>0</v>
      </c>
    </row>
    <row r="18" spans="1:10" x14ac:dyDescent="0.25">
      <c r="A18" s="58"/>
      <c r="B18" s="58"/>
      <c r="C18" s="58"/>
      <c r="D18" s="58"/>
      <c r="E18" s="58"/>
    </row>
    <row r="20" spans="1:10" x14ac:dyDescent="0.25">
      <c r="A20" s="157" t="s">
        <v>135</v>
      </c>
      <c r="B20" s="157"/>
      <c r="C20" s="157"/>
      <c r="D20" s="157"/>
      <c r="E20" s="157"/>
      <c r="F20" s="157"/>
      <c r="G20" s="157"/>
      <c r="H20" s="157"/>
      <c r="I20" s="157"/>
      <c r="J20" s="157"/>
    </row>
    <row r="21" spans="1:10" s="50" customFormat="1" x14ac:dyDescent="0.25">
      <c r="A21" s="49"/>
      <c r="B21" s="49"/>
      <c r="C21" s="49"/>
      <c r="D21" s="49"/>
      <c r="E21" s="49"/>
    </row>
    <row r="22" spans="1:10" s="50" customFormat="1" x14ac:dyDescent="0.25">
      <c r="A22" s="159" t="s">
        <v>71</v>
      </c>
      <c r="B22" s="160"/>
      <c r="C22" s="165" t="s">
        <v>97</v>
      </c>
      <c r="D22" s="164" t="s">
        <v>108</v>
      </c>
      <c r="E22" s="163" t="s">
        <v>56</v>
      </c>
      <c r="F22" s="168" t="s">
        <v>23</v>
      </c>
      <c r="G22" s="168"/>
      <c r="H22" s="168"/>
      <c r="I22" s="168"/>
      <c r="J22" s="163" t="s">
        <v>57</v>
      </c>
    </row>
    <row r="23" spans="1:10" ht="42.75" x14ac:dyDescent="0.25">
      <c r="A23" s="161"/>
      <c r="B23" s="162"/>
      <c r="C23" s="165"/>
      <c r="D23" s="164"/>
      <c r="E23" s="163"/>
      <c r="F23" s="51" t="s">
        <v>47</v>
      </c>
      <c r="G23" s="51" t="s">
        <v>55</v>
      </c>
      <c r="H23" s="51" t="s">
        <v>93</v>
      </c>
      <c r="I23" s="51" t="s">
        <v>48</v>
      </c>
      <c r="J23" s="163"/>
    </row>
    <row r="24" spans="1:10" x14ac:dyDescent="0.25">
      <c r="A24" s="185"/>
      <c r="B24" s="59" t="s">
        <v>137</v>
      </c>
      <c r="C24" s="60">
        <f t="shared" ref="C24:C44" si="3">SUM(SUMIF(Partn.1,$A24,Att.1),SUMIF(Partn.2,$A24,Att.2),SUMIF(Partn.3,$A24,Att.3),SUMIF(Partn.4a,$A24,Kop.4a),SUMIF(Partn.4b,$A24,Kop.4b),SUMIF(Partn.4c,$A24,Att.4c),SUMIF(Partn.5,$A24,Att.5),SUMIF(Partn.6,$A24,Att.6),SUMIF(Partn.7,$A24,Att.7),SUMIF(Partn.8,A24,Att.8))</f>
        <v>0</v>
      </c>
      <c r="D24" s="60">
        <f>IF(A24="",0,SUM(INDEX(Overheads[B],MATCH($A24,Partn.8,0)),INDEX(Att.8,MATCH($A24,Partn.8,0))))</f>
        <v>0</v>
      </c>
      <c r="E24" s="60">
        <f>SUM(SUMIF(Partn.1,$A24,LIFE.1),SUMIF(Partn.2,$A24,LIFE.2),SUMIF(Partn.3,$A24,LIFE.3),SUMIF(Partn.4a,$A24,LIFE.4a),SUMIF(Partn.4b,$A24,LIFE.4b),SUMIF(Partn.4c,$A24,LIFE.4c),SUMIF(Partn.5,$A24,LIFE.5),SUMIF(Partn.6,$A24,LIFE.6),SUMIF(Partn.7,$A24,LIFE.7),SUMIF(Partn.8,$A24,LIFE.8))</f>
        <v>0</v>
      </c>
      <c r="F24" s="60">
        <f t="shared" ref="F24:F44" si="4">SUM(SUMIF(Partn.1,$A24,Neat.1),SUMIF(Partn.2,$A24,Neat.2),SUMIF(Partn.3,$A24,Neat.3),SUMIF(Partn.4c,$A24,Neat.4c),SUMIF(Partn.6,$A24,Neat.6))</f>
        <v>0</v>
      </c>
      <c r="G24" s="60">
        <f t="shared" ref="G24:G44" si="5">SUM(SUMIF(Partn.1,$A24,Demin.1),SUMIF(Partn.2,$A24,Demin.2),SUMIF(Partn.3,$A24,Demin.3),SUMIF(Partn.6,$A24,Demin.6))</f>
        <v>0</v>
      </c>
      <c r="H24" s="60">
        <f t="shared" ref="H24:H44" si="6">SUMIF(Partn.4c,$A24,Reg.651)</f>
        <v>0</v>
      </c>
      <c r="I24" s="60">
        <f>SUM(F24:H24)</f>
        <v>0</v>
      </c>
      <c r="J24" s="60">
        <f t="shared" ref="J24:J44" si="7">SUM(SUMIF(Partn.1,$A24,PAS.1),SUMIF(Partn.2,$A24,PAS.2),SUMIF(Partn.3,$A24,PAS.3),SUMIF(Partn.4a,$A24,PAS.4a),SUMIF(Partn.4b,$A24,PAS.4b),SUMIF(Partn.4c,$A24,PAS.4c),SUMIF(Partn.5,$A24,PAS.5),SUMIF(Partn.6,$A24,PAS.6),SUMIF(Partn.7,$A24,PAS.7),SUMIF(Partn.8,$A24,PAS.8))</f>
        <v>0</v>
      </c>
    </row>
    <row r="25" spans="1:10" x14ac:dyDescent="0.25">
      <c r="A25" s="186"/>
      <c r="B25" s="61" t="s">
        <v>138</v>
      </c>
      <c r="C25" s="42"/>
      <c r="D25" s="42"/>
      <c r="E25" s="62">
        <f>IF($D24=0,0,E24/$D24)</f>
        <v>0</v>
      </c>
      <c r="F25" s="62">
        <f t="shared" ref="F25:J25" si="8">IF($D24=0,0,F24/$D24)</f>
        <v>0</v>
      </c>
      <c r="G25" s="62">
        <f t="shared" si="8"/>
        <v>0</v>
      </c>
      <c r="H25" s="62">
        <f t="shared" si="8"/>
        <v>0</v>
      </c>
      <c r="I25" s="62">
        <f t="shared" si="8"/>
        <v>0</v>
      </c>
      <c r="J25" s="62">
        <f t="shared" si="8"/>
        <v>0</v>
      </c>
    </row>
    <row r="26" spans="1:10" x14ac:dyDescent="0.25">
      <c r="A26" s="185"/>
      <c r="B26" s="59" t="s">
        <v>137</v>
      </c>
      <c r="C26" s="60">
        <f t="shared" si="3"/>
        <v>0</v>
      </c>
      <c r="D26" s="60">
        <f>IF(A26="",0,SUM(INDEX(Overheads[B],MATCH($A26,Partn.8,0)),INDEX(Att.8,MATCH($A26,Partn.8,0))))</f>
        <v>0</v>
      </c>
      <c r="E26" s="60">
        <f>SUM(SUMIF(Partn.1,$A26,LIFE.1),SUMIF(Partn.2,$A26,LIFE.2),SUMIF(Partn.3,$A26,LIFE.3),SUMIF(Partn.4a,$A26,LIFE.4a),SUMIF(Partn.4b,$A26,LIFE.4b),SUMIF(Partn.4c,$A26,LIFE.4c),SUMIF(Partn.5,$A26,LIFE.5),SUMIF(Partn.6,$A26,LIFE.6),SUMIF(Partn.7,$A26,LIFE.7),SUMIF(Partn.8,$A26,LIFE.8))</f>
        <v>0</v>
      </c>
      <c r="F26" s="60">
        <f t="shared" si="4"/>
        <v>0</v>
      </c>
      <c r="G26" s="60">
        <f t="shared" si="5"/>
        <v>0</v>
      </c>
      <c r="H26" s="60">
        <f t="shared" si="6"/>
        <v>0</v>
      </c>
      <c r="I26" s="60">
        <f>SUM(F26:H26)</f>
        <v>0</v>
      </c>
      <c r="J26" s="60">
        <f t="shared" si="7"/>
        <v>0</v>
      </c>
    </row>
    <row r="27" spans="1:10" x14ac:dyDescent="0.25">
      <c r="A27" s="186"/>
      <c r="B27" s="61" t="s">
        <v>138</v>
      </c>
      <c r="C27" s="42"/>
      <c r="D27" s="42"/>
      <c r="E27" s="62">
        <f>IF($D26=0,0,E26/$D26)</f>
        <v>0</v>
      </c>
      <c r="F27" s="62">
        <f t="shared" ref="F27" si="9">IF($D26=0,0,F26/$D26)</f>
        <v>0</v>
      </c>
      <c r="G27" s="62">
        <f t="shared" ref="G27" si="10">IF($D26=0,0,G26/$D26)</f>
        <v>0</v>
      </c>
      <c r="H27" s="62">
        <f t="shared" ref="H27" si="11">IF($D26=0,0,H26/$D26)</f>
        <v>0</v>
      </c>
      <c r="I27" s="62">
        <f t="shared" ref="I27" si="12">IF($D26=0,0,I26/$D26)</f>
        <v>0</v>
      </c>
      <c r="J27" s="62">
        <f t="shared" ref="J27" si="13">IF($D26=0,0,J26/$D26)</f>
        <v>0</v>
      </c>
    </row>
    <row r="28" spans="1:10" x14ac:dyDescent="0.25">
      <c r="A28" s="185"/>
      <c r="B28" s="59" t="s">
        <v>137</v>
      </c>
      <c r="C28" s="60">
        <f t="shared" si="3"/>
        <v>0</v>
      </c>
      <c r="D28" s="60">
        <f>IF(A28="",0,SUM(INDEX(Overheads[B],MATCH($A28,Partn.8,0)),INDEX(Att.8,MATCH($A28,Partn.8,0))))</f>
        <v>0</v>
      </c>
      <c r="E28" s="60">
        <f t="shared" ref="E28:E44" si="14">SUM(SUMIF(Partn.1,$A28,LIFE.1),SUMIF(Partn.2,$A28,LIFE.2),SUMIF(Partn.3,$A28,LIFE.3),SUMIF(Partn.4a,$A28,LIFE.4a),SUMIF(Partn.4b,$A28,LIFE.4b),SUMIF(Partn.4c,$A28,LIFE.4c),SUMIF(Partn.5,$A28,LIFE.5),SUMIF(Partn.6,$A28,LIFE.6),SUMIF(Partn.7,$A28,LIFE.7),SUMIF(Partn.8,$A28,LIFE.8))</f>
        <v>0</v>
      </c>
      <c r="F28" s="60">
        <f t="shared" si="4"/>
        <v>0</v>
      </c>
      <c r="G28" s="60">
        <f t="shared" si="5"/>
        <v>0</v>
      </c>
      <c r="H28" s="60">
        <f t="shared" si="6"/>
        <v>0</v>
      </c>
      <c r="I28" s="60">
        <f t="shared" ref="I28:I44" si="15">SUM(F28:H28)</f>
        <v>0</v>
      </c>
      <c r="J28" s="60">
        <f t="shared" si="7"/>
        <v>0</v>
      </c>
    </row>
    <row r="29" spans="1:10" x14ac:dyDescent="0.25">
      <c r="A29" s="186"/>
      <c r="B29" s="61" t="s">
        <v>138</v>
      </c>
      <c r="C29" s="42"/>
      <c r="D29" s="42"/>
      <c r="E29" s="62">
        <f>IF($D28=0,0,E28/$D28)</f>
        <v>0</v>
      </c>
      <c r="F29" s="62">
        <f t="shared" ref="F29" si="16">IF($D28=0,0,F28/$D28)</f>
        <v>0</v>
      </c>
      <c r="G29" s="62">
        <f t="shared" ref="G29" si="17">IF($D28=0,0,G28/$D28)</f>
        <v>0</v>
      </c>
      <c r="H29" s="62">
        <f t="shared" ref="H29" si="18">IF($D28=0,0,H28/$D28)</f>
        <v>0</v>
      </c>
      <c r="I29" s="62">
        <f t="shared" ref="I29" si="19">IF($D28=0,0,I28/$D28)</f>
        <v>0</v>
      </c>
      <c r="J29" s="62">
        <f t="shared" ref="J29" si="20">IF($D28=0,0,J28/$D28)</f>
        <v>0</v>
      </c>
    </row>
    <row r="30" spans="1:10" x14ac:dyDescent="0.25">
      <c r="A30" s="185"/>
      <c r="B30" s="59" t="s">
        <v>137</v>
      </c>
      <c r="C30" s="60">
        <f t="shared" si="3"/>
        <v>0</v>
      </c>
      <c r="D30" s="60">
        <f>IF(A30="",0,SUM(INDEX(Overheads[B],MATCH($A30,Partn.8,0)),INDEX(Att.8,MATCH($A30,Partn.8,0))))</f>
        <v>0</v>
      </c>
      <c r="E30" s="60">
        <f t="shared" si="14"/>
        <v>0</v>
      </c>
      <c r="F30" s="60">
        <f t="shared" si="4"/>
        <v>0</v>
      </c>
      <c r="G30" s="60">
        <f t="shared" si="5"/>
        <v>0</v>
      </c>
      <c r="H30" s="60">
        <f t="shared" si="6"/>
        <v>0</v>
      </c>
      <c r="I30" s="60">
        <f t="shared" si="15"/>
        <v>0</v>
      </c>
      <c r="J30" s="60">
        <f t="shared" si="7"/>
        <v>0</v>
      </c>
    </row>
    <row r="31" spans="1:10" x14ac:dyDescent="0.25">
      <c r="A31" s="186"/>
      <c r="B31" s="61" t="s">
        <v>138</v>
      </c>
      <c r="C31" s="42"/>
      <c r="D31" s="42"/>
      <c r="E31" s="62">
        <f>IF($D30=0,0,E30/$D30)</f>
        <v>0</v>
      </c>
      <c r="F31" s="62">
        <f t="shared" ref="F31" si="21">IF($D30=0,0,F30/$D30)</f>
        <v>0</v>
      </c>
      <c r="G31" s="62">
        <f t="shared" ref="G31" si="22">IF($D30=0,0,G30/$D30)</f>
        <v>0</v>
      </c>
      <c r="H31" s="62">
        <f t="shared" ref="H31" si="23">IF($D30=0,0,H30/$D30)</f>
        <v>0</v>
      </c>
      <c r="I31" s="62">
        <f t="shared" ref="I31" si="24">IF($D30=0,0,I30/$D30)</f>
        <v>0</v>
      </c>
      <c r="J31" s="62">
        <f t="shared" ref="J31" si="25">IF($D30=0,0,J30/$D30)</f>
        <v>0</v>
      </c>
    </row>
    <row r="32" spans="1:10" x14ac:dyDescent="0.25">
      <c r="A32" s="185"/>
      <c r="B32" s="59" t="s">
        <v>137</v>
      </c>
      <c r="C32" s="60">
        <f t="shared" si="3"/>
        <v>0</v>
      </c>
      <c r="D32" s="60">
        <f>IF(A32="",0,SUM(INDEX(Overheads[B],MATCH($A32,Partn.8,0)),INDEX(Att.8,MATCH($A32,Partn.8,0))))</f>
        <v>0</v>
      </c>
      <c r="E32" s="60">
        <f t="shared" si="14"/>
        <v>0</v>
      </c>
      <c r="F32" s="60">
        <f t="shared" si="4"/>
        <v>0</v>
      </c>
      <c r="G32" s="60">
        <f t="shared" si="5"/>
        <v>0</v>
      </c>
      <c r="H32" s="60">
        <f t="shared" si="6"/>
        <v>0</v>
      </c>
      <c r="I32" s="60">
        <f t="shared" si="15"/>
        <v>0</v>
      </c>
      <c r="J32" s="60">
        <f t="shared" si="7"/>
        <v>0</v>
      </c>
    </row>
    <row r="33" spans="1:10" x14ac:dyDescent="0.25">
      <c r="A33" s="186"/>
      <c r="B33" s="61" t="s">
        <v>138</v>
      </c>
      <c r="C33" s="42"/>
      <c r="D33" s="42"/>
      <c r="E33" s="62">
        <f>IF($D32=0,0,E32/$D32)</f>
        <v>0</v>
      </c>
      <c r="F33" s="62">
        <f t="shared" ref="F33" si="26">IF($D32=0,0,F32/$D32)</f>
        <v>0</v>
      </c>
      <c r="G33" s="62">
        <f t="shared" ref="G33" si="27">IF($D32=0,0,G32/$D32)</f>
        <v>0</v>
      </c>
      <c r="H33" s="62">
        <f t="shared" ref="H33" si="28">IF($D32=0,0,H32/$D32)</f>
        <v>0</v>
      </c>
      <c r="I33" s="62">
        <f t="shared" ref="I33" si="29">IF($D32=0,0,I32/$D32)</f>
        <v>0</v>
      </c>
      <c r="J33" s="62">
        <f t="shared" ref="J33" si="30">IF($D32=0,0,J32/$D32)</f>
        <v>0</v>
      </c>
    </row>
    <row r="34" spans="1:10" x14ac:dyDescent="0.25">
      <c r="A34" s="185"/>
      <c r="B34" s="59" t="s">
        <v>137</v>
      </c>
      <c r="C34" s="60">
        <f t="shared" si="3"/>
        <v>0</v>
      </c>
      <c r="D34" s="60">
        <f>IF(A34="",0,SUM(INDEX(Overheads[B],MATCH($A34,Partn.8,0)),INDEX(Att.8,MATCH($A34,Partn.8,0))))</f>
        <v>0</v>
      </c>
      <c r="E34" s="60">
        <f t="shared" si="14"/>
        <v>0</v>
      </c>
      <c r="F34" s="60">
        <f t="shared" si="4"/>
        <v>0</v>
      </c>
      <c r="G34" s="60">
        <f t="shared" si="5"/>
        <v>0</v>
      </c>
      <c r="H34" s="60">
        <f t="shared" si="6"/>
        <v>0</v>
      </c>
      <c r="I34" s="60">
        <f t="shared" si="15"/>
        <v>0</v>
      </c>
      <c r="J34" s="60">
        <f t="shared" si="7"/>
        <v>0</v>
      </c>
    </row>
    <row r="35" spans="1:10" x14ac:dyDescent="0.25">
      <c r="A35" s="186"/>
      <c r="B35" s="61" t="s">
        <v>138</v>
      </c>
      <c r="C35" s="42"/>
      <c r="D35" s="42"/>
      <c r="E35" s="62">
        <f>IF($D34=0,0,E34/$D34)</f>
        <v>0</v>
      </c>
      <c r="F35" s="62">
        <f t="shared" ref="F35" si="31">IF($D34=0,0,F34/$D34)</f>
        <v>0</v>
      </c>
      <c r="G35" s="62">
        <f t="shared" ref="G35" si="32">IF($D34=0,0,G34/$D34)</f>
        <v>0</v>
      </c>
      <c r="H35" s="62">
        <f t="shared" ref="H35" si="33">IF($D34=0,0,H34/$D34)</f>
        <v>0</v>
      </c>
      <c r="I35" s="62">
        <f t="shared" ref="I35" si="34">IF($D34=0,0,I34/$D34)</f>
        <v>0</v>
      </c>
      <c r="J35" s="62">
        <f t="shared" ref="J35" si="35">IF($D34=0,0,J34/$D34)</f>
        <v>0</v>
      </c>
    </row>
    <row r="36" spans="1:10" x14ac:dyDescent="0.25">
      <c r="A36" s="185"/>
      <c r="B36" s="59" t="s">
        <v>137</v>
      </c>
      <c r="C36" s="60">
        <f t="shared" si="3"/>
        <v>0</v>
      </c>
      <c r="D36" s="60">
        <f>IF(A36="",0,SUM(INDEX(Overheads[B],MATCH($A36,Partn.8,0)),INDEX(Att.8,MATCH($A36,Partn.8,0))))</f>
        <v>0</v>
      </c>
      <c r="E36" s="60">
        <f t="shared" si="14"/>
        <v>0</v>
      </c>
      <c r="F36" s="60">
        <f t="shared" si="4"/>
        <v>0</v>
      </c>
      <c r="G36" s="60">
        <f t="shared" si="5"/>
        <v>0</v>
      </c>
      <c r="H36" s="60">
        <f t="shared" si="6"/>
        <v>0</v>
      </c>
      <c r="I36" s="60">
        <f t="shared" si="15"/>
        <v>0</v>
      </c>
      <c r="J36" s="60">
        <f t="shared" si="7"/>
        <v>0</v>
      </c>
    </row>
    <row r="37" spans="1:10" x14ac:dyDescent="0.25">
      <c r="A37" s="186"/>
      <c r="B37" s="63" t="s">
        <v>138</v>
      </c>
      <c r="C37" s="42"/>
      <c r="D37" s="42"/>
      <c r="E37" s="62">
        <f>IF($D36=0,0,E36/$D36)</f>
        <v>0</v>
      </c>
      <c r="F37" s="62">
        <f t="shared" ref="F37" si="36">IF($D36=0,0,F36/$D36)</f>
        <v>0</v>
      </c>
      <c r="G37" s="62">
        <f t="shared" ref="G37" si="37">IF($D36=0,0,G36/$D36)</f>
        <v>0</v>
      </c>
      <c r="H37" s="62">
        <f t="shared" ref="H37" si="38">IF($D36=0,0,H36/$D36)</f>
        <v>0</v>
      </c>
      <c r="I37" s="62">
        <f t="shared" ref="I37" si="39">IF($D36=0,0,I36/$D36)</f>
        <v>0</v>
      </c>
      <c r="J37" s="62">
        <f t="shared" ref="J37" si="40">IF($D36=0,0,J36/$D36)</f>
        <v>0</v>
      </c>
    </row>
    <row r="38" spans="1:10" x14ac:dyDescent="0.25">
      <c r="A38" s="185"/>
      <c r="B38" s="59" t="s">
        <v>137</v>
      </c>
      <c r="C38" s="60">
        <f t="shared" si="3"/>
        <v>0</v>
      </c>
      <c r="D38" s="60">
        <f>IF(A38="",0,SUM(INDEX(Overheads[B],MATCH($A38,Partn.8,0)),INDEX(Att.8,MATCH($A38,Partn.8,0))))</f>
        <v>0</v>
      </c>
      <c r="E38" s="60">
        <f t="shared" si="14"/>
        <v>0</v>
      </c>
      <c r="F38" s="60">
        <f t="shared" si="4"/>
        <v>0</v>
      </c>
      <c r="G38" s="60">
        <f t="shared" si="5"/>
        <v>0</v>
      </c>
      <c r="H38" s="60">
        <f t="shared" si="6"/>
        <v>0</v>
      </c>
      <c r="I38" s="60">
        <f t="shared" si="15"/>
        <v>0</v>
      </c>
      <c r="J38" s="60">
        <f t="shared" si="7"/>
        <v>0</v>
      </c>
    </row>
    <row r="39" spans="1:10" x14ac:dyDescent="0.25">
      <c r="A39" s="186"/>
      <c r="B39" s="61" t="s">
        <v>138</v>
      </c>
      <c r="C39" s="42"/>
      <c r="D39" s="42"/>
      <c r="E39" s="62">
        <f>IF($D38=0,0,E38/$D38)</f>
        <v>0</v>
      </c>
      <c r="F39" s="62">
        <f t="shared" ref="F39" si="41">IF($D38=0,0,F38/$D38)</f>
        <v>0</v>
      </c>
      <c r="G39" s="62">
        <f t="shared" ref="G39" si="42">IF($D38=0,0,G38/$D38)</f>
        <v>0</v>
      </c>
      <c r="H39" s="62">
        <f t="shared" ref="H39" si="43">IF($D38=0,0,H38/$D38)</f>
        <v>0</v>
      </c>
      <c r="I39" s="62">
        <f t="shared" ref="I39" si="44">IF($D38=0,0,I38/$D38)</f>
        <v>0</v>
      </c>
      <c r="J39" s="62">
        <f t="shared" ref="J39" si="45">IF($D38=0,0,J38/$D38)</f>
        <v>0</v>
      </c>
    </row>
    <row r="40" spans="1:10" x14ac:dyDescent="0.25">
      <c r="A40" s="185"/>
      <c r="B40" s="59" t="s">
        <v>137</v>
      </c>
      <c r="C40" s="60">
        <f t="shared" si="3"/>
        <v>0</v>
      </c>
      <c r="D40" s="60">
        <f>IF(A40="",0,SUM(INDEX(Overheads[B],MATCH($A40,Partn.8,0)),INDEX(Att.8,MATCH($A40,Partn.8,0))))</f>
        <v>0</v>
      </c>
      <c r="E40" s="60">
        <f t="shared" si="14"/>
        <v>0</v>
      </c>
      <c r="F40" s="60">
        <f t="shared" si="4"/>
        <v>0</v>
      </c>
      <c r="G40" s="60">
        <f t="shared" si="5"/>
        <v>0</v>
      </c>
      <c r="H40" s="60">
        <f t="shared" si="6"/>
        <v>0</v>
      </c>
      <c r="I40" s="60">
        <f t="shared" si="15"/>
        <v>0</v>
      </c>
      <c r="J40" s="60">
        <f t="shared" si="7"/>
        <v>0</v>
      </c>
    </row>
    <row r="41" spans="1:10" x14ac:dyDescent="0.25">
      <c r="A41" s="186"/>
      <c r="B41" s="61" t="s">
        <v>138</v>
      </c>
      <c r="C41" s="42"/>
      <c r="D41" s="42"/>
      <c r="E41" s="62">
        <f>IF($D40=0,0,E40/$D40)</f>
        <v>0</v>
      </c>
      <c r="F41" s="62">
        <f t="shared" ref="F41" si="46">IF($D40=0,0,F40/$D40)</f>
        <v>0</v>
      </c>
      <c r="G41" s="62">
        <f t="shared" ref="G41" si="47">IF($D40=0,0,G40/$D40)</f>
        <v>0</v>
      </c>
      <c r="H41" s="62">
        <f t="shared" ref="H41" si="48">IF($D40=0,0,H40/$D40)</f>
        <v>0</v>
      </c>
      <c r="I41" s="62">
        <f t="shared" ref="I41" si="49">IF($D40=0,0,I40/$D40)</f>
        <v>0</v>
      </c>
      <c r="J41" s="62">
        <f t="shared" ref="J41" si="50">IF($D40=0,0,J40/$D40)</f>
        <v>0</v>
      </c>
    </row>
    <row r="42" spans="1:10" x14ac:dyDescent="0.25">
      <c r="A42" s="185"/>
      <c r="B42" s="59" t="s">
        <v>137</v>
      </c>
      <c r="C42" s="60">
        <f t="shared" si="3"/>
        <v>0</v>
      </c>
      <c r="D42" s="60">
        <f>IF(A42="",0,SUM(INDEX(Overheads[B],MATCH($A42,Partn.8,0)),INDEX(Att.8,MATCH($A42,Partn.8,0))))</f>
        <v>0</v>
      </c>
      <c r="E42" s="60">
        <f t="shared" si="14"/>
        <v>0</v>
      </c>
      <c r="F42" s="60">
        <f t="shared" si="4"/>
        <v>0</v>
      </c>
      <c r="G42" s="60">
        <f t="shared" si="5"/>
        <v>0</v>
      </c>
      <c r="H42" s="60">
        <f t="shared" si="6"/>
        <v>0</v>
      </c>
      <c r="I42" s="60">
        <f t="shared" si="15"/>
        <v>0</v>
      </c>
      <c r="J42" s="60">
        <f t="shared" si="7"/>
        <v>0</v>
      </c>
    </row>
    <row r="43" spans="1:10" x14ac:dyDescent="0.25">
      <c r="A43" s="186"/>
      <c r="B43" s="61" t="s">
        <v>138</v>
      </c>
      <c r="C43" s="42"/>
      <c r="D43" s="42"/>
      <c r="E43" s="62">
        <f>IF($D42=0,0,E42/$D42)</f>
        <v>0</v>
      </c>
      <c r="F43" s="62">
        <f t="shared" ref="F43" si="51">IF($D42=0,0,F42/$D42)</f>
        <v>0</v>
      </c>
      <c r="G43" s="62">
        <f t="shared" ref="G43" si="52">IF($D42=0,0,G42/$D42)</f>
        <v>0</v>
      </c>
      <c r="H43" s="62">
        <f t="shared" ref="H43" si="53">IF($D42=0,0,H42/$D42)</f>
        <v>0</v>
      </c>
      <c r="I43" s="62">
        <f t="shared" ref="I43" si="54">IF($D42=0,0,I42/$D42)</f>
        <v>0</v>
      </c>
      <c r="J43" s="62">
        <f t="shared" ref="J43" si="55">IF($D42=0,0,J42/$D42)</f>
        <v>0</v>
      </c>
    </row>
    <row r="44" spans="1:10" x14ac:dyDescent="0.25">
      <c r="A44" s="185"/>
      <c r="B44" s="59" t="s">
        <v>137</v>
      </c>
      <c r="C44" s="60">
        <f t="shared" si="3"/>
        <v>0</v>
      </c>
      <c r="D44" s="60">
        <f>IF(A44="",0,SUM(INDEX(Overheads[B],MATCH($A44,Partn.8,0)),INDEX(Att.8,MATCH($A44,Partn.8,0))))</f>
        <v>0</v>
      </c>
      <c r="E44" s="60">
        <f t="shared" si="14"/>
        <v>0</v>
      </c>
      <c r="F44" s="60">
        <f t="shared" si="4"/>
        <v>0</v>
      </c>
      <c r="G44" s="60">
        <f t="shared" si="5"/>
        <v>0</v>
      </c>
      <c r="H44" s="60">
        <f t="shared" si="6"/>
        <v>0</v>
      </c>
      <c r="I44" s="60">
        <f t="shared" si="15"/>
        <v>0</v>
      </c>
      <c r="J44" s="60">
        <f t="shared" si="7"/>
        <v>0</v>
      </c>
    </row>
    <row r="45" spans="1:10" x14ac:dyDescent="0.25">
      <c r="A45" s="186"/>
      <c r="B45" s="61" t="s">
        <v>138</v>
      </c>
      <c r="C45" s="42"/>
      <c r="D45" s="42"/>
      <c r="E45" s="62">
        <f>IF($D44=0,0,E44/$D44)</f>
        <v>0</v>
      </c>
      <c r="F45" s="62">
        <f t="shared" ref="F45" si="56">IF($D44=0,0,F44/$D44)</f>
        <v>0</v>
      </c>
      <c r="G45" s="62">
        <f t="shared" ref="G45" si="57">IF($D44=0,0,G44/$D44)</f>
        <v>0</v>
      </c>
      <c r="H45" s="62">
        <f t="shared" ref="H45" si="58">IF($D44=0,0,H44/$D44)</f>
        <v>0</v>
      </c>
      <c r="I45" s="62">
        <f t="shared" ref="I45" si="59">IF($D44=0,0,I44/$D44)</f>
        <v>0</v>
      </c>
      <c r="J45" s="62">
        <f t="shared" ref="J45" si="60">IF($D44=0,0,J44/$D44)</f>
        <v>0</v>
      </c>
    </row>
    <row r="46" spans="1:10" x14ac:dyDescent="0.25">
      <c r="A46" s="64" t="s">
        <v>96</v>
      </c>
      <c r="B46" s="65" t="s">
        <v>137</v>
      </c>
      <c r="C46" s="66">
        <f t="shared" ref="C46:I46" si="61">SUM(C26:C44)</f>
        <v>0</v>
      </c>
      <c r="D46" s="66">
        <f t="shared" si="61"/>
        <v>0</v>
      </c>
      <c r="E46" s="66">
        <f t="shared" si="61"/>
        <v>0</v>
      </c>
      <c r="F46" s="66">
        <f t="shared" si="61"/>
        <v>0</v>
      </c>
      <c r="G46" s="66">
        <f t="shared" si="61"/>
        <v>0</v>
      </c>
      <c r="H46" s="66">
        <f t="shared" si="61"/>
        <v>0</v>
      </c>
      <c r="I46" s="66">
        <f t="shared" si="61"/>
        <v>0</v>
      </c>
      <c r="J46" s="66">
        <f t="shared" ref="J46" si="62">SUM(J26:J44)</f>
        <v>0</v>
      </c>
    </row>
    <row r="49" spans="1:4" x14ac:dyDescent="0.25">
      <c r="A49" s="157" t="s">
        <v>122</v>
      </c>
      <c r="B49" s="157"/>
      <c r="C49" s="157"/>
      <c r="D49" s="157"/>
    </row>
    <row r="50" spans="1:4" x14ac:dyDescent="0.25">
      <c r="A50" s="180" t="s">
        <v>20</v>
      </c>
      <c r="B50" s="181"/>
      <c r="C50" s="182"/>
      <c r="D50" s="51" t="s">
        <v>123</v>
      </c>
    </row>
    <row r="51" spans="1:4" x14ac:dyDescent="0.25">
      <c r="A51" s="184"/>
      <c r="B51" s="184"/>
      <c r="C51" s="184"/>
      <c r="D51" s="36"/>
    </row>
    <row r="52" spans="1:4" x14ac:dyDescent="0.25">
      <c r="A52" s="184"/>
      <c r="B52" s="184"/>
      <c r="C52" s="184"/>
      <c r="D52" s="36"/>
    </row>
    <row r="53" spans="1:4" x14ac:dyDescent="0.25">
      <c r="A53" s="184"/>
      <c r="B53" s="184"/>
      <c r="C53" s="184"/>
      <c r="D53" s="36"/>
    </row>
    <row r="54" spans="1:4" x14ac:dyDescent="0.25">
      <c r="A54" s="184"/>
      <c r="B54" s="184"/>
      <c r="C54" s="184"/>
      <c r="D54" s="36"/>
    </row>
    <row r="55" spans="1:4" x14ac:dyDescent="0.25">
      <c r="A55" s="183" t="s">
        <v>96</v>
      </c>
      <c r="B55" s="183"/>
      <c r="C55" s="183"/>
      <c r="D55" s="67">
        <f>SUM(D51:D54)</f>
        <v>0</v>
      </c>
    </row>
  </sheetData>
  <mergeCells count="44">
    <mergeCell ref="A24:A25"/>
    <mergeCell ref="A34:A35"/>
    <mergeCell ref="A32:A33"/>
    <mergeCell ref="A30:A31"/>
    <mergeCell ref="A28:A29"/>
    <mergeCell ref="A26:A27"/>
    <mergeCell ref="A44:A45"/>
    <mergeCell ref="A42:A43"/>
    <mergeCell ref="A40:A41"/>
    <mergeCell ref="A38:A39"/>
    <mergeCell ref="A36:A37"/>
    <mergeCell ref="A49:D49"/>
    <mergeCell ref="A50:C50"/>
    <mergeCell ref="A55:C55"/>
    <mergeCell ref="A54:C54"/>
    <mergeCell ref="A53:C53"/>
    <mergeCell ref="A52:C52"/>
    <mergeCell ref="A51:C51"/>
    <mergeCell ref="A2:J2"/>
    <mergeCell ref="E4:E5"/>
    <mergeCell ref="F4:I4"/>
    <mergeCell ref="A17:D17"/>
    <mergeCell ref="D22:D23"/>
    <mergeCell ref="E22:E23"/>
    <mergeCell ref="C22:C23"/>
    <mergeCell ref="F22:I22"/>
    <mergeCell ref="A4:B5"/>
    <mergeCell ref="A16:B16"/>
    <mergeCell ref="A15:B15"/>
    <mergeCell ref="A14:B14"/>
    <mergeCell ref="A13:B13"/>
    <mergeCell ref="A12:B12"/>
    <mergeCell ref="A11:B11"/>
    <mergeCell ref="J22:J23"/>
    <mergeCell ref="A22:B23"/>
    <mergeCell ref="A20:J20"/>
    <mergeCell ref="J4:J5"/>
    <mergeCell ref="D4:D5"/>
    <mergeCell ref="C4:C5"/>
    <mergeCell ref="A10:B10"/>
    <mergeCell ref="A9:B9"/>
    <mergeCell ref="A8:B8"/>
    <mergeCell ref="A7:B7"/>
    <mergeCell ref="A6:B6"/>
  </mergeCells>
  <conditionalFormatting sqref="E25 E27 E29 E31 E33 E35 E37 E39 E41 E43 E45">
    <cfRule type="expression" dxfId="254" priority="2">
      <formula>$E25&gt;INDEX(LIFE,MATCH($A24,Dalibnieki,0))</formula>
    </cfRule>
  </conditionalFormatting>
  <conditionalFormatting sqref="I25 I27 I29 I31 I33 I35 I37 I39 I41 I43 I45">
    <cfRule type="expression" dxfId="253" priority="1">
      <formula>I$25&gt;INDEX(NAC,MATCH($A24,Dalibnieki,0))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215"/>
  <sheetViews>
    <sheetView topLeftCell="A7" workbookViewId="0">
      <selection activeCell="B23" sqref="B23:E23"/>
    </sheetView>
  </sheetViews>
  <sheetFormatPr defaultColWidth="9.140625" defaultRowHeight="15" x14ac:dyDescent="0.25"/>
  <cols>
    <col min="1" max="2" width="12.42578125" style="30" customWidth="1"/>
    <col min="3" max="3" width="14.7109375" style="30" customWidth="1"/>
    <col min="4" max="4" width="71" style="30" customWidth="1"/>
    <col min="5" max="12" width="12.42578125" style="30" customWidth="1"/>
    <col min="13" max="16384" width="9.140625" style="30"/>
  </cols>
  <sheetData>
    <row r="3" spans="1:16" x14ac:dyDescent="0.25">
      <c r="A3" s="157" t="s">
        <v>49</v>
      </c>
      <c r="B3" s="157"/>
      <c r="C3" s="157"/>
      <c r="D3" s="157"/>
      <c r="E3" s="157"/>
      <c r="F3" s="157"/>
      <c r="G3" s="157"/>
      <c r="H3" s="157"/>
      <c r="I3" s="157"/>
      <c r="J3" s="157"/>
      <c r="K3" s="157"/>
      <c r="L3" s="157"/>
    </row>
    <row r="5" spans="1:16" x14ac:dyDescent="0.25">
      <c r="A5" s="163" t="s">
        <v>71</v>
      </c>
      <c r="B5" s="163" t="s">
        <v>50</v>
      </c>
      <c r="C5" s="163" t="s">
        <v>51</v>
      </c>
      <c r="D5" s="163" t="s">
        <v>52</v>
      </c>
      <c r="E5" s="163" t="s">
        <v>53</v>
      </c>
      <c r="F5" s="180" t="s">
        <v>54</v>
      </c>
      <c r="G5" s="187" t="s">
        <v>2</v>
      </c>
      <c r="H5" s="182" t="s">
        <v>56</v>
      </c>
      <c r="I5" s="168" t="s">
        <v>23</v>
      </c>
      <c r="J5" s="168"/>
      <c r="K5" s="168"/>
      <c r="L5" s="163" t="s">
        <v>57</v>
      </c>
    </row>
    <row r="6" spans="1:16" ht="42.75" x14ac:dyDescent="0.25">
      <c r="A6" s="163"/>
      <c r="B6" s="163"/>
      <c r="C6" s="163"/>
      <c r="D6" s="163"/>
      <c r="E6" s="163"/>
      <c r="F6" s="180"/>
      <c r="G6" s="187"/>
      <c r="H6" s="182"/>
      <c r="I6" s="51" t="s">
        <v>47</v>
      </c>
      <c r="J6" s="51" t="s">
        <v>55</v>
      </c>
      <c r="K6" s="51" t="s">
        <v>48</v>
      </c>
      <c r="L6" s="163"/>
      <c r="M6" s="40"/>
      <c r="N6" s="40"/>
      <c r="O6" s="40"/>
      <c r="P6" s="40"/>
    </row>
    <row r="7" spans="1:16" x14ac:dyDescent="0.25">
      <c r="A7" s="68" t="s">
        <v>58</v>
      </c>
      <c r="B7" s="69" t="s">
        <v>59</v>
      </c>
      <c r="C7" s="69" t="s">
        <v>60</v>
      </c>
      <c r="D7" s="69" t="s">
        <v>61</v>
      </c>
      <c r="E7" s="69" t="s">
        <v>62</v>
      </c>
      <c r="F7" s="70" t="s">
        <v>63</v>
      </c>
      <c r="G7" s="71" t="s">
        <v>69</v>
      </c>
      <c r="H7" s="68" t="s">
        <v>64</v>
      </c>
      <c r="I7" s="69" t="s">
        <v>65</v>
      </c>
      <c r="J7" s="69" t="s">
        <v>66</v>
      </c>
      <c r="K7" s="69" t="s">
        <v>68</v>
      </c>
      <c r="L7" s="70" t="s">
        <v>67</v>
      </c>
      <c r="M7" s="40"/>
      <c r="N7" s="40"/>
      <c r="O7" s="40"/>
      <c r="P7" s="40"/>
    </row>
    <row r="8" spans="1:16" x14ac:dyDescent="0.25">
      <c r="A8" s="72"/>
      <c r="B8" s="73"/>
      <c r="C8" s="74"/>
      <c r="D8" s="74"/>
      <c r="E8" s="75"/>
      <c r="F8" s="76"/>
      <c r="G8" s="77">
        <f>Personals[[#This Row],[E]]*Personals[[#This Row],[F]]</f>
        <v>0</v>
      </c>
      <c r="H8" s="78"/>
      <c r="I8" s="75"/>
      <c r="J8" s="75"/>
      <c r="K8" s="79">
        <f>Personals[[#This Row],[I]]+Personals[[#This Row],[J]]</f>
        <v>0</v>
      </c>
      <c r="L8" s="76"/>
      <c r="M8" s="40"/>
      <c r="N8" s="40"/>
      <c r="O8" s="40"/>
      <c r="P8" s="40"/>
    </row>
    <row r="9" spans="1:16" x14ac:dyDescent="0.25">
      <c r="A9" s="72"/>
      <c r="B9" s="73"/>
      <c r="C9" s="74"/>
      <c r="D9" s="74"/>
      <c r="E9" s="75"/>
      <c r="F9" s="76"/>
      <c r="G9" s="77">
        <f>Personals[[#This Row],[E]]*Personals[[#This Row],[F]]</f>
        <v>0</v>
      </c>
      <c r="H9" s="78"/>
      <c r="I9" s="75"/>
      <c r="J9" s="75"/>
      <c r="K9" s="79">
        <f>Personals[[#This Row],[I]]+Personals[[#This Row],[J]]</f>
        <v>0</v>
      </c>
      <c r="L9" s="76"/>
      <c r="M9" s="40"/>
      <c r="N9" s="40"/>
      <c r="O9" s="40"/>
      <c r="P9" s="40"/>
    </row>
    <row r="10" spans="1:16" x14ac:dyDescent="0.25">
      <c r="A10" s="80"/>
      <c r="B10" s="81"/>
      <c r="C10" s="82"/>
      <c r="D10" s="82"/>
      <c r="E10" s="83"/>
      <c r="F10" s="84"/>
      <c r="G10" s="77">
        <f>Personals[[#This Row],[E]]*Personals[[#This Row],[F]]</f>
        <v>0</v>
      </c>
      <c r="H10" s="85"/>
      <c r="I10" s="83"/>
      <c r="J10" s="83"/>
      <c r="K10" s="86">
        <f>Personals[[#This Row],[I]]+Personals[[#This Row],[J]]</f>
        <v>0</v>
      </c>
      <c r="L10" s="84"/>
      <c r="M10" s="40"/>
      <c r="N10" s="40"/>
      <c r="O10" s="40"/>
      <c r="P10" s="40"/>
    </row>
    <row r="11" spans="1:16" x14ac:dyDescent="0.25">
      <c r="A11" s="80"/>
      <c r="B11" s="81"/>
      <c r="C11" s="82"/>
      <c r="D11" s="82"/>
      <c r="E11" s="83"/>
      <c r="F11" s="84"/>
      <c r="G11" s="77">
        <f>Personals[[#This Row],[E]]*Personals[[#This Row],[F]]</f>
        <v>0</v>
      </c>
      <c r="H11" s="85"/>
      <c r="I11" s="83"/>
      <c r="J11" s="83"/>
      <c r="K11" s="86">
        <f>Personals[[#This Row],[I]]+Personals[[#This Row],[J]]</f>
        <v>0</v>
      </c>
      <c r="L11" s="84"/>
      <c r="M11" s="40"/>
      <c r="N11" s="40"/>
      <c r="O11" s="40"/>
      <c r="P11" s="40"/>
    </row>
    <row r="12" spans="1:16" x14ac:dyDescent="0.25">
      <c r="A12" s="72"/>
      <c r="B12" s="73"/>
      <c r="C12" s="74"/>
      <c r="D12" s="74"/>
      <c r="E12" s="75"/>
      <c r="F12" s="76"/>
      <c r="G12" s="77">
        <f>Personals[[#This Row],[E]]*Personals[[#This Row],[F]]</f>
        <v>0</v>
      </c>
      <c r="H12" s="78"/>
      <c r="I12" s="75"/>
      <c r="J12" s="75"/>
      <c r="K12" s="79">
        <f>Personals[[#This Row],[I]]+Personals[[#This Row],[J]]</f>
        <v>0</v>
      </c>
      <c r="L12" s="76"/>
      <c r="M12" s="40"/>
      <c r="N12" s="40"/>
      <c r="O12" s="40"/>
      <c r="P12" s="40"/>
    </row>
    <row r="13" spans="1:16" x14ac:dyDescent="0.25">
      <c r="A13" s="72"/>
      <c r="B13" s="73"/>
      <c r="C13" s="74"/>
      <c r="D13" s="74"/>
      <c r="E13" s="75"/>
      <c r="F13" s="76"/>
      <c r="G13" s="77">
        <f>Personals[[#This Row],[E]]*Personals[[#This Row],[F]]</f>
        <v>0</v>
      </c>
      <c r="H13" s="78"/>
      <c r="I13" s="75"/>
      <c r="J13" s="75"/>
      <c r="K13" s="79">
        <f>Personals[[#This Row],[I]]+Personals[[#This Row],[J]]</f>
        <v>0</v>
      </c>
      <c r="L13" s="76"/>
      <c r="M13" s="40"/>
      <c r="N13" s="40"/>
      <c r="O13" s="40"/>
      <c r="P13" s="40"/>
    </row>
    <row r="14" spans="1:16" x14ac:dyDescent="0.25">
      <c r="A14" s="72"/>
      <c r="B14" s="73"/>
      <c r="C14" s="74"/>
      <c r="D14" s="74"/>
      <c r="E14" s="75"/>
      <c r="F14" s="76"/>
      <c r="G14" s="77">
        <f>Personals[[#This Row],[E]]*Personals[[#This Row],[F]]</f>
        <v>0</v>
      </c>
      <c r="H14" s="78"/>
      <c r="I14" s="75"/>
      <c r="J14" s="75"/>
      <c r="K14" s="79">
        <f>Personals[[#This Row],[I]]+Personals[[#This Row],[J]]</f>
        <v>0</v>
      </c>
      <c r="L14" s="76"/>
      <c r="M14" s="40"/>
      <c r="N14" s="40"/>
      <c r="O14" s="40"/>
      <c r="P14" s="40"/>
    </row>
    <row r="15" spans="1:16" x14ac:dyDescent="0.25">
      <c r="A15" s="72"/>
      <c r="B15" s="73"/>
      <c r="C15" s="74"/>
      <c r="D15" s="74"/>
      <c r="E15" s="75"/>
      <c r="F15" s="76"/>
      <c r="G15" s="77">
        <f>Personals[[#This Row],[E]]*Personals[[#This Row],[F]]</f>
        <v>0</v>
      </c>
      <c r="H15" s="78"/>
      <c r="I15" s="75"/>
      <c r="J15" s="75"/>
      <c r="K15" s="79">
        <f>Personals[[#This Row],[I]]+Personals[[#This Row],[J]]</f>
        <v>0</v>
      </c>
      <c r="L15" s="76"/>
      <c r="M15" s="40"/>
      <c r="N15" s="40"/>
      <c r="O15" s="40"/>
      <c r="P15" s="40"/>
    </row>
    <row r="16" spans="1:16" x14ac:dyDescent="0.25">
      <c r="A16" s="72"/>
      <c r="B16" s="73"/>
      <c r="C16" s="74"/>
      <c r="D16" s="74"/>
      <c r="E16" s="75"/>
      <c r="F16" s="76"/>
      <c r="G16" s="87">
        <f>Personals[[#This Row],[E]]*Personals[[#This Row],[F]]</f>
        <v>0</v>
      </c>
      <c r="H16" s="78"/>
      <c r="I16" s="75"/>
      <c r="J16" s="75"/>
      <c r="K16" s="79">
        <f>Personals[[#This Row],[I]]+Personals[[#This Row],[J]]</f>
        <v>0</v>
      </c>
      <c r="L16" s="76"/>
      <c r="M16" s="40"/>
      <c r="N16" s="40"/>
      <c r="O16" s="40"/>
      <c r="P16" s="40"/>
    </row>
    <row r="17" spans="1:16" x14ac:dyDescent="0.25">
      <c r="A17" s="72"/>
      <c r="B17" s="73"/>
      <c r="C17" s="74"/>
      <c r="D17" s="74"/>
      <c r="E17" s="75"/>
      <c r="F17" s="76"/>
      <c r="G17" s="87">
        <f>Personals[[#This Row],[E]]*Personals[[#This Row],[F]]</f>
        <v>0</v>
      </c>
      <c r="H17" s="78"/>
      <c r="I17" s="75"/>
      <c r="J17" s="75"/>
      <c r="K17" s="79">
        <f>Personals[[#This Row],[I]]+Personals[[#This Row],[J]]</f>
        <v>0</v>
      </c>
      <c r="L17" s="76"/>
      <c r="M17" s="40"/>
      <c r="N17" s="40"/>
      <c r="O17" s="40"/>
      <c r="P17" s="40"/>
    </row>
    <row r="18" spans="1:16" x14ac:dyDescent="0.25">
      <c r="A18" s="72"/>
      <c r="B18" s="73"/>
      <c r="C18" s="74"/>
      <c r="D18" s="74"/>
      <c r="E18" s="75"/>
      <c r="F18" s="76"/>
      <c r="G18" s="87">
        <f>Personals[[#This Row],[E]]*Personals[[#This Row],[F]]</f>
        <v>0</v>
      </c>
      <c r="H18" s="78"/>
      <c r="I18" s="75"/>
      <c r="J18" s="75"/>
      <c r="K18" s="79">
        <f>Personals[[#This Row],[I]]+Personals[[#This Row],[J]]</f>
        <v>0</v>
      </c>
      <c r="L18" s="76"/>
      <c r="M18" s="40"/>
      <c r="N18" s="40"/>
      <c r="O18" s="40"/>
      <c r="P18" s="40"/>
    </row>
    <row r="19" spans="1:16" x14ac:dyDescent="0.25">
      <c r="A19" s="72"/>
      <c r="B19" s="73"/>
      <c r="C19" s="74"/>
      <c r="D19" s="74"/>
      <c r="E19" s="75"/>
      <c r="F19" s="76"/>
      <c r="G19" s="87">
        <f>Personals[[#This Row],[E]]*Personals[[#This Row],[F]]</f>
        <v>0</v>
      </c>
      <c r="H19" s="78"/>
      <c r="I19" s="75"/>
      <c r="J19" s="75"/>
      <c r="K19" s="79">
        <f>Personals[[#This Row],[I]]+Personals[[#This Row],[J]]</f>
        <v>0</v>
      </c>
      <c r="L19" s="76"/>
      <c r="M19" s="40"/>
      <c r="N19" s="40"/>
      <c r="O19" s="40"/>
      <c r="P19" s="40"/>
    </row>
    <row r="20" spans="1:16" x14ac:dyDescent="0.25">
      <c r="A20" s="72"/>
      <c r="B20" s="73"/>
      <c r="C20" s="74"/>
      <c r="D20" s="74"/>
      <c r="E20" s="75"/>
      <c r="F20" s="76"/>
      <c r="G20" s="87">
        <f>Personals[[#This Row],[E]]*Personals[[#This Row],[F]]</f>
        <v>0</v>
      </c>
      <c r="H20" s="78"/>
      <c r="I20" s="75"/>
      <c r="J20" s="75"/>
      <c r="K20" s="79">
        <f>Personals[[#This Row],[I]]+Personals[[#This Row],[J]]</f>
        <v>0</v>
      </c>
      <c r="L20" s="76"/>
      <c r="M20" s="40"/>
      <c r="N20" s="40"/>
      <c r="O20" s="40"/>
      <c r="P20" s="40"/>
    </row>
    <row r="21" spans="1:16" x14ac:dyDescent="0.25">
      <c r="A21" s="80" t="s">
        <v>96</v>
      </c>
      <c r="B21" s="88"/>
      <c r="C21" s="89"/>
      <c r="D21" s="89"/>
      <c r="E21" s="81">
        <f>SUBTOTAL(109,Personals[E])</f>
        <v>0</v>
      </c>
      <c r="F21" s="81">
        <f>SUBTOTAL(109,Personals[F])</f>
        <v>0</v>
      </c>
      <c r="G21" s="90">
        <f>SUBTOTAL(109,Personals[G=H+K+L])</f>
        <v>0</v>
      </c>
      <c r="H21" s="81">
        <f>SUBTOTAL(109,Personals[H])</f>
        <v>0</v>
      </c>
      <c r="I21" s="81">
        <f>SUBTOTAL(109,Personals[I])</f>
        <v>0</v>
      </c>
      <c r="J21" s="81">
        <f>SUBTOTAL(109,Personals[J])</f>
        <v>0</v>
      </c>
      <c r="K21" s="91">
        <f>SUBTOTAL(109,Personals[K=I+J])</f>
        <v>0</v>
      </c>
      <c r="L21" s="92">
        <f>SUBTOTAL(109,Personals[L])</f>
        <v>0</v>
      </c>
      <c r="M21" s="40"/>
      <c r="N21" s="40"/>
      <c r="O21" s="40"/>
      <c r="P21" s="40"/>
    </row>
    <row r="22" spans="1:16" x14ac:dyDescent="0.25">
      <c r="A22" s="40"/>
      <c r="B22" s="40"/>
      <c r="C22" s="40"/>
      <c r="D22" s="40"/>
      <c r="E22" s="40"/>
      <c r="F22" s="40"/>
      <c r="G22" s="40"/>
      <c r="H22" s="40"/>
      <c r="I22" s="40"/>
      <c r="J22" s="40"/>
      <c r="K22" s="40"/>
      <c r="L22" s="40"/>
      <c r="M22" s="40"/>
      <c r="N22" s="40"/>
      <c r="O22" s="40"/>
      <c r="P22" s="40"/>
    </row>
    <row r="23" spans="1:16" x14ac:dyDescent="0.25">
      <c r="A23" s="40"/>
      <c r="B23" s="195" t="s">
        <v>152</v>
      </c>
      <c r="C23" s="196"/>
      <c r="D23" s="196"/>
      <c r="E23" s="196"/>
      <c r="F23" s="40"/>
      <c r="G23" s="40"/>
      <c r="H23" s="40"/>
      <c r="I23" s="40"/>
      <c r="J23" s="40"/>
      <c r="K23" s="40"/>
      <c r="L23" s="40"/>
      <c r="M23" s="40"/>
      <c r="N23" s="40"/>
      <c r="O23" s="40"/>
      <c r="P23" s="40"/>
    </row>
    <row r="24" spans="1:16" x14ac:dyDescent="0.25">
      <c r="A24" s="40"/>
      <c r="B24" s="40"/>
      <c r="C24" s="40"/>
      <c r="D24" s="40"/>
      <c r="E24" s="40"/>
      <c r="F24" s="40"/>
      <c r="G24" s="40"/>
      <c r="H24" s="40"/>
      <c r="I24" s="40"/>
      <c r="J24" s="40"/>
      <c r="K24" s="40"/>
      <c r="L24" s="40"/>
      <c r="M24" s="40"/>
      <c r="N24" s="40"/>
      <c r="O24" s="40"/>
      <c r="P24" s="40"/>
    </row>
    <row r="25" spans="1:16" x14ac:dyDescent="0.25">
      <c r="A25" s="40"/>
      <c r="B25" s="40"/>
      <c r="C25" s="40"/>
      <c r="D25" s="40"/>
      <c r="E25" s="40"/>
      <c r="F25" s="40"/>
      <c r="G25" s="40"/>
      <c r="H25" s="40"/>
      <c r="I25" s="40"/>
      <c r="J25" s="40"/>
      <c r="K25" s="40"/>
      <c r="L25" s="40"/>
      <c r="M25" s="40"/>
      <c r="N25" s="40"/>
      <c r="O25" s="40"/>
      <c r="P25" s="40"/>
    </row>
    <row r="26" spans="1:16" x14ac:dyDescent="0.25">
      <c r="A26" s="40"/>
      <c r="B26" s="40"/>
      <c r="C26" s="40"/>
      <c r="D26" s="40"/>
      <c r="E26" s="40"/>
      <c r="F26" s="40"/>
      <c r="G26" s="40"/>
      <c r="H26" s="40"/>
      <c r="I26" s="40"/>
      <c r="J26" s="40"/>
      <c r="K26" s="40"/>
      <c r="L26" s="40"/>
      <c r="M26" s="40"/>
      <c r="N26" s="40"/>
      <c r="O26" s="40"/>
      <c r="P26" s="40"/>
    </row>
    <row r="27" spans="1:16" x14ac:dyDescent="0.25">
      <c r="A27" s="40"/>
      <c r="B27" s="40"/>
      <c r="C27" s="40"/>
      <c r="D27" s="40"/>
      <c r="E27" s="40"/>
      <c r="F27" s="40"/>
      <c r="G27" s="40"/>
      <c r="H27" s="40"/>
      <c r="I27" s="40"/>
      <c r="J27" s="40"/>
      <c r="K27" s="40"/>
      <c r="L27" s="40"/>
      <c r="M27" s="40"/>
      <c r="N27" s="40"/>
      <c r="O27" s="40"/>
      <c r="P27" s="40"/>
    </row>
    <row r="28" spans="1:16" x14ac:dyDescent="0.25">
      <c r="A28" s="40"/>
      <c r="B28" s="40"/>
      <c r="C28" s="40"/>
      <c r="D28" s="40"/>
      <c r="E28" s="40"/>
      <c r="F28" s="40"/>
      <c r="G28" s="40"/>
      <c r="H28" s="40"/>
      <c r="I28" s="40"/>
      <c r="J28" s="40"/>
      <c r="K28" s="40"/>
      <c r="L28" s="40"/>
      <c r="M28" s="40"/>
      <c r="N28" s="40"/>
      <c r="O28" s="40"/>
      <c r="P28" s="40"/>
    </row>
    <row r="29" spans="1:16" x14ac:dyDescent="0.25">
      <c r="A29" s="40"/>
      <c r="B29" s="40"/>
      <c r="C29" s="40"/>
      <c r="D29" s="40"/>
      <c r="E29" s="40"/>
      <c r="F29" s="40"/>
      <c r="G29" s="40"/>
      <c r="H29" s="40"/>
      <c r="I29" s="40"/>
      <c r="J29" s="40"/>
      <c r="K29" s="40"/>
      <c r="L29" s="40"/>
      <c r="M29" s="40"/>
      <c r="N29" s="40"/>
      <c r="O29" s="40"/>
      <c r="P29" s="40"/>
    </row>
    <row r="30" spans="1:16" x14ac:dyDescent="0.25">
      <c r="A30" s="40"/>
      <c r="B30" s="40"/>
      <c r="C30" s="40"/>
      <c r="D30" s="40"/>
      <c r="E30" s="40"/>
      <c r="F30" s="40"/>
      <c r="G30" s="40"/>
      <c r="H30" s="40"/>
      <c r="I30" s="40"/>
      <c r="J30" s="40"/>
      <c r="K30" s="40"/>
      <c r="L30" s="40"/>
      <c r="M30" s="40"/>
      <c r="N30" s="40"/>
      <c r="O30" s="40"/>
      <c r="P30" s="40"/>
    </row>
    <row r="31" spans="1:16" x14ac:dyDescent="0.25">
      <c r="A31" s="40"/>
      <c r="B31" s="40"/>
      <c r="C31" s="40"/>
      <c r="D31" s="40"/>
      <c r="E31" s="40"/>
      <c r="F31" s="40"/>
      <c r="G31" s="40"/>
      <c r="H31" s="40"/>
      <c r="I31" s="40"/>
      <c r="J31" s="40"/>
      <c r="K31" s="40"/>
      <c r="L31" s="40"/>
      <c r="M31" s="40"/>
      <c r="N31" s="40"/>
      <c r="O31" s="40"/>
      <c r="P31" s="40"/>
    </row>
    <row r="32" spans="1:16" x14ac:dyDescent="0.25">
      <c r="A32" s="40"/>
      <c r="B32" s="40"/>
      <c r="C32" s="40"/>
      <c r="D32" s="40"/>
      <c r="E32" s="40"/>
      <c r="F32" s="40"/>
      <c r="G32" s="40"/>
      <c r="H32" s="40"/>
      <c r="I32" s="40"/>
      <c r="J32" s="40"/>
      <c r="K32" s="40"/>
      <c r="L32" s="40"/>
      <c r="M32" s="40"/>
      <c r="N32" s="40"/>
      <c r="O32" s="40"/>
      <c r="P32" s="40"/>
    </row>
    <row r="33" spans="1:16" x14ac:dyDescent="0.25">
      <c r="A33" s="40"/>
      <c r="B33" s="40"/>
      <c r="C33" s="40"/>
      <c r="D33" s="40"/>
      <c r="E33" s="40"/>
      <c r="F33" s="40"/>
      <c r="G33" s="40"/>
      <c r="H33" s="40"/>
      <c r="I33" s="40"/>
      <c r="J33" s="40"/>
      <c r="K33" s="40"/>
      <c r="L33" s="40"/>
      <c r="M33" s="40"/>
      <c r="N33" s="40"/>
      <c r="O33" s="40"/>
      <c r="P33" s="40"/>
    </row>
    <row r="34" spans="1:16" x14ac:dyDescent="0.25">
      <c r="A34" s="40"/>
      <c r="B34" s="40"/>
      <c r="C34" s="40"/>
      <c r="D34" s="40"/>
      <c r="E34" s="40"/>
      <c r="F34" s="40"/>
      <c r="G34" s="40"/>
      <c r="H34" s="40"/>
      <c r="I34" s="40"/>
      <c r="J34" s="40"/>
      <c r="K34" s="40"/>
      <c r="L34" s="40"/>
      <c r="M34" s="40"/>
      <c r="N34" s="40"/>
      <c r="O34" s="40"/>
      <c r="P34" s="40"/>
    </row>
    <row r="35" spans="1:16" x14ac:dyDescent="0.25">
      <c r="A35" s="40"/>
      <c r="B35" s="40"/>
      <c r="C35" s="40"/>
      <c r="D35" s="40"/>
      <c r="E35" s="40"/>
      <c r="F35" s="40"/>
      <c r="G35" s="40"/>
      <c r="H35" s="40"/>
      <c r="I35" s="40"/>
      <c r="J35" s="40"/>
      <c r="K35" s="40"/>
      <c r="L35" s="40"/>
      <c r="M35" s="40"/>
      <c r="N35" s="40"/>
      <c r="O35" s="40"/>
      <c r="P35" s="40"/>
    </row>
    <row r="36" spans="1:16" x14ac:dyDescent="0.25">
      <c r="A36" s="40"/>
      <c r="B36" s="40"/>
      <c r="C36" s="40"/>
      <c r="D36" s="40"/>
      <c r="E36" s="40"/>
      <c r="F36" s="40"/>
      <c r="G36" s="40"/>
      <c r="H36" s="40"/>
      <c r="I36" s="40"/>
      <c r="J36" s="40"/>
      <c r="K36" s="40"/>
      <c r="L36" s="40"/>
      <c r="M36" s="40"/>
      <c r="N36" s="40"/>
      <c r="O36" s="40"/>
      <c r="P36" s="40"/>
    </row>
    <row r="37" spans="1:16" x14ac:dyDescent="0.25">
      <c r="A37" s="40"/>
      <c r="B37" s="40"/>
      <c r="C37" s="40"/>
      <c r="D37" s="40"/>
      <c r="E37" s="40"/>
      <c r="F37" s="40"/>
      <c r="G37" s="40"/>
      <c r="H37" s="40"/>
      <c r="I37" s="40"/>
      <c r="J37" s="40"/>
      <c r="K37" s="40"/>
      <c r="L37" s="40"/>
      <c r="M37" s="40"/>
      <c r="N37" s="40"/>
      <c r="O37" s="40"/>
      <c r="P37" s="40"/>
    </row>
    <row r="38" spans="1:16" x14ac:dyDescent="0.25">
      <c r="A38" s="40"/>
      <c r="B38" s="40"/>
      <c r="C38" s="40"/>
      <c r="D38" s="40"/>
      <c r="E38" s="40"/>
      <c r="F38" s="40"/>
      <c r="G38" s="40"/>
      <c r="H38" s="40"/>
      <c r="I38" s="40"/>
      <c r="J38" s="40"/>
      <c r="K38" s="40"/>
      <c r="L38" s="40"/>
      <c r="M38" s="40"/>
      <c r="N38" s="40"/>
      <c r="O38" s="40"/>
      <c r="P38" s="40"/>
    </row>
    <row r="39" spans="1:16" x14ac:dyDescent="0.25">
      <c r="A39" s="40"/>
      <c r="B39" s="40"/>
      <c r="C39" s="40"/>
      <c r="D39" s="40"/>
      <c r="E39" s="40"/>
      <c r="F39" s="40"/>
      <c r="G39" s="40"/>
      <c r="H39" s="40"/>
      <c r="I39" s="40"/>
      <c r="J39" s="40"/>
      <c r="K39" s="40"/>
      <c r="L39" s="40"/>
      <c r="M39" s="40"/>
      <c r="N39" s="40"/>
      <c r="O39" s="40"/>
      <c r="P39" s="40"/>
    </row>
    <row r="40" spans="1:16" x14ac:dyDescent="0.25">
      <c r="A40" s="40"/>
      <c r="B40" s="40"/>
      <c r="C40" s="40"/>
      <c r="D40" s="40"/>
      <c r="E40" s="40"/>
      <c r="F40" s="40"/>
      <c r="G40" s="40"/>
      <c r="H40" s="40"/>
      <c r="I40" s="40"/>
      <c r="J40" s="40"/>
      <c r="K40" s="40"/>
      <c r="L40" s="40"/>
      <c r="M40" s="40"/>
      <c r="N40" s="40"/>
      <c r="O40" s="40"/>
      <c r="P40" s="40"/>
    </row>
    <row r="41" spans="1:16" x14ac:dyDescent="0.25">
      <c r="A41" s="40"/>
      <c r="B41" s="40"/>
      <c r="C41" s="40"/>
      <c r="D41" s="40"/>
      <c r="E41" s="40"/>
      <c r="F41" s="40"/>
      <c r="G41" s="40"/>
      <c r="H41" s="40"/>
      <c r="I41" s="40"/>
      <c r="J41" s="40"/>
      <c r="K41" s="40"/>
      <c r="L41" s="40"/>
      <c r="M41" s="40"/>
      <c r="N41" s="40"/>
      <c r="O41" s="40"/>
      <c r="P41" s="40"/>
    </row>
    <row r="42" spans="1:16" x14ac:dyDescent="0.25">
      <c r="A42" s="40"/>
      <c r="B42" s="40"/>
      <c r="C42" s="40"/>
      <c r="D42" s="40"/>
      <c r="E42" s="40"/>
      <c r="F42" s="40"/>
      <c r="G42" s="40"/>
      <c r="H42" s="40"/>
      <c r="I42" s="40"/>
      <c r="J42" s="40"/>
      <c r="K42" s="40"/>
      <c r="L42" s="40"/>
      <c r="M42" s="40"/>
      <c r="N42" s="40"/>
      <c r="O42" s="40"/>
      <c r="P42" s="40"/>
    </row>
    <row r="43" spans="1:16" x14ac:dyDescent="0.25">
      <c r="A43" s="40"/>
      <c r="B43" s="40"/>
      <c r="C43" s="40"/>
      <c r="D43" s="40"/>
      <c r="E43" s="40"/>
      <c r="F43" s="40"/>
      <c r="G43" s="40"/>
      <c r="H43" s="40"/>
      <c r="I43" s="40"/>
      <c r="J43" s="40"/>
      <c r="K43" s="40"/>
      <c r="L43" s="40"/>
      <c r="M43" s="40"/>
      <c r="N43" s="40"/>
      <c r="O43" s="40"/>
      <c r="P43" s="40"/>
    </row>
    <row r="44" spans="1:16" x14ac:dyDescent="0.25">
      <c r="A44" s="40"/>
      <c r="B44" s="40"/>
      <c r="C44" s="40"/>
      <c r="D44" s="40"/>
      <c r="E44" s="40"/>
      <c r="F44" s="40"/>
      <c r="G44" s="40"/>
      <c r="H44" s="40"/>
      <c r="I44" s="40"/>
      <c r="J44" s="40"/>
      <c r="K44" s="40"/>
      <c r="L44" s="40"/>
      <c r="M44" s="40"/>
      <c r="N44" s="40"/>
      <c r="O44" s="40"/>
      <c r="P44" s="40"/>
    </row>
    <row r="45" spans="1:16" x14ac:dyDescent="0.25">
      <c r="A45" s="40"/>
      <c r="B45" s="40"/>
      <c r="C45" s="40"/>
      <c r="D45" s="40"/>
      <c r="E45" s="40"/>
      <c r="F45" s="40"/>
      <c r="G45" s="40"/>
      <c r="H45" s="40"/>
      <c r="I45" s="40"/>
      <c r="J45" s="40"/>
      <c r="K45" s="40"/>
      <c r="L45" s="40"/>
      <c r="M45" s="40"/>
      <c r="N45" s="40"/>
      <c r="O45" s="40"/>
      <c r="P45" s="40"/>
    </row>
    <row r="46" spans="1:16" x14ac:dyDescent="0.25">
      <c r="A46" s="40"/>
      <c r="B46" s="40"/>
      <c r="C46" s="40"/>
      <c r="D46" s="40"/>
      <c r="E46" s="40"/>
      <c r="F46" s="40"/>
      <c r="G46" s="40"/>
      <c r="H46" s="40"/>
      <c r="I46" s="40"/>
      <c r="J46" s="40"/>
      <c r="K46" s="40"/>
      <c r="L46" s="40"/>
      <c r="M46" s="40"/>
      <c r="N46" s="40"/>
      <c r="O46" s="40"/>
      <c r="P46" s="40"/>
    </row>
    <row r="47" spans="1:16" x14ac:dyDescent="0.25">
      <c r="A47" s="40"/>
      <c r="B47" s="40"/>
      <c r="C47" s="40"/>
      <c r="D47" s="40"/>
      <c r="E47" s="40"/>
      <c r="F47" s="40"/>
      <c r="G47" s="40"/>
      <c r="H47" s="40"/>
      <c r="I47" s="40"/>
      <c r="J47" s="40"/>
      <c r="K47" s="40"/>
      <c r="L47" s="40"/>
      <c r="M47" s="40"/>
      <c r="N47" s="40"/>
      <c r="O47" s="40"/>
      <c r="P47" s="40"/>
    </row>
    <row r="48" spans="1:16" x14ac:dyDescent="0.25">
      <c r="A48" s="40"/>
      <c r="B48" s="40"/>
      <c r="C48" s="40"/>
      <c r="D48" s="40"/>
      <c r="E48" s="40"/>
      <c r="F48" s="40"/>
      <c r="G48" s="40"/>
      <c r="H48" s="40"/>
      <c r="I48" s="40"/>
      <c r="J48" s="40"/>
      <c r="K48" s="40"/>
      <c r="L48" s="40"/>
      <c r="M48" s="40"/>
      <c r="N48" s="40"/>
      <c r="O48" s="40"/>
      <c r="P48" s="40"/>
    </row>
    <row r="49" spans="1:16" x14ac:dyDescent="0.25">
      <c r="A49" s="40"/>
      <c r="B49" s="40"/>
      <c r="C49" s="40"/>
      <c r="D49" s="40"/>
      <c r="E49" s="40"/>
      <c r="F49" s="40"/>
      <c r="G49" s="40"/>
      <c r="H49" s="40"/>
      <c r="I49" s="40"/>
      <c r="J49" s="40"/>
      <c r="K49" s="40"/>
      <c r="L49" s="40"/>
      <c r="M49" s="40"/>
      <c r="N49" s="40"/>
      <c r="O49" s="40"/>
      <c r="P49" s="40"/>
    </row>
    <row r="50" spans="1:16" x14ac:dyDescent="0.25">
      <c r="A50" s="40"/>
      <c r="B50" s="40"/>
      <c r="C50" s="40"/>
      <c r="D50" s="40"/>
      <c r="E50" s="40"/>
      <c r="F50" s="40"/>
      <c r="G50" s="40"/>
      <c r="H50" s="40"/>
      <c r="I50" s="40"/>
      <c r="J50" s="40"/>
      <c r="K50" s="40"/>
      <c r="L50" s="40"/>
      <c r="M50" s="40"/>
      <c r="N50" s="40"/>
      <c r="O50" s="40"/>
      <c r="P50" s="40"/>
    </row>
    <row r="51" spans="1:16" x14ac:dyDescent="0.25">
      <c r="A51" s="40"/>
      <c r="B51" s="40"/>
      <c r="C51" s="40"/>
      <c r="D51" s="40"/>
      <c r="E51" s="40"/>
      <c r="F51" s="40"/>
      <c r="G51" s="40"/>
      <c r="H51" s="40"/>
      <c r="I51" s="40"/>
      <c r="J51" s="40"/>
      <c r="K51" s="40"/>
      <c r="L51" s="40"/>
      <c r="M51" s="40"/>
      <c r="N51" s="40"/>
      <c r="O51" s="40"/>
      <c r="P51" s="40"/>
    </row>
    <row r="52" spans="1:16" x14ac:dyDescent="0.25">
      <c r="A52" s="40"/>
      <c r="B52" s="40"/>
      <c r="C52" s="40"/>
      <c r="D52" s="40"/>
      <c r="E52" s="40"/>
      <c r="F52" s="40"/>
      <c r="G52" s="40"/>
      <c r="H52" s="40"/>
      <c r="I52" s="40"/>
      <c r="J52" s="40"/>
      <c r="K52" s="40"/>
      <c r="L52" s="40"/>
      <c r="M52" s="40"/>
      <c r="N52" s="40"/>
      <c r="O52" s="40"/>
      <c r="P52" s="40"/>
    </row>
    <row r="53" spans="1:16" x14ac:dyDescent="0.25">
      <c r="A53" s="40"/>
      <c r="B53" s="40"/>
      <c r="C53" s="40"/>
      <c r="D53" s="40"/>
      <c r="E53" s="40"/>
      <c r="F53" s="40"/>
      <c r="G53" s="40"/>
      <c r="H53" s="40"/>
      <c r="I53" s="40"/>
      <c r="J53" s="40"/>
      <c r="K53" s="40"/>
      <c r="L53" s="40"/>
      <c r="M53" s="40"/>
      <c r="N53" s="40"/>
      <c r="O53" s="40"/>
      <c r="P53" s="40"/>
    </row>
    <row r="54" spans="1:16" x14ac:dyDescent="0.25">
      <c r="A54" s="40"/>
      <c r="B54" s="40"/>
      <c r="C54" s="40"/>
      <c r="D54" s="40"/>
      <c r="E54" s="40"/>
      <c r="F54" s="40"/>
      <c r="G54" s="40"/>
      <c r="H54" s="40"/>
      <c r="I54" s="40"/>
      <c r="J54" s="40"/>
      <c r="K54" s="40"/>
      <c r="L54" s="40"/>
      <c r="M54" s="40"/>
      <c r="N54" s="40"/>
      <c r="O54" s="40"/>
      <c r="P54" s="40"/>
    </row>
    <row r="55" spans="1:16" x14ac:dyDescent="0.25">
      <c r="A55" s="40"/>
      <c r="B55" s="40"/>
      <c r="C55" s="40"/>
      <c r="D55" s="40"/>
      <c r="E55" s="40"/>
      <c r="F55" s="40"/>
      <c r="G55" s="40"/>
      <c r="H55" s="40"/>
      <c r="I55" s="40"/>
      <c r="J55" s="40"/>
      <c r="K55" s="40"/>
      <c r="L55" s="40"/>
      <c r="M55" s="40"/>
      <c r="N55" s="40"/>
      <c r="O55" s="40"/>
      <c r="P55" s="40"/>
    </row>
    <row r="56" spans="1:16" x14ac:dyDescent="0.25">
      <c r="A56" s="40"/>
      <c r="B56" s="40"/>
      <c r="C56" s="40"/>
      <c r="D56" s="40"/>
      <c r="E56" s="40"/>
      <c r="F56" s="40"/>
      <c r="G56" s="40"/>
      <c r="H56" s="40"/>
      <c r="I56" s="40"/>
      <c r="J56" s="40"/>
      <c r="K56" s="40"/>
      <c r="L56" s="40"/>
      <c r="M56" s="40"/>
      <c r="N56" s="40"/>
      <c r="O56" s="40"/>
      <c r="P56" s="40"/>
    </row>
    <row r="57" spans="1:16" x14ac:dyDescent="0.25">
      <c r="A57" s="40"/>
      <c r="B57" s="40"/>
      <c r="C57" s="40"/>
      <c r="D57" s="40"/>
      <c r="E57" s="40"/>
      <c r="F57" s="40"/>
      <c r="G57" s="40"/>
      <c r="H57" s="40"/>
      <c r="I57" s="40"/>
      <c r="J57" s="40"/>
      <c r="K57" s="40"/>
      <c r="L57" s="40"/>
      <c r="M57" s="40"/>
      <c r="N57" s="40"/>
      <c r="O57" s="40"/>
      <c r="P57" s="40"/>
    </row>
    <row r="58" spans="1:16" x14ac:dyDescent="0.25">
      <c r="A58" s="40"/>
      <c r="B58" s="40"/>
      <c r="C58" s="40"/>
      <c r="D58" s="40"/>
      <c r="E58" s="40"/>
      <c r="F58" s="40"/>
      <c r="G58" s="40"/>
      <c r="H58" s="40"/>
      <c r="I58" s="40"/>
      <c r="J58" s="40"/>
      <c r="K58" s="40"/>
      <c r="L58" s="40"/>
      <c r="M58" s="40"/>
      <c r="N58" s="40"/>
      <c r="O58" s="40"/>
      <c r="P58" s="40"/>
    </row>
    <row r="59" spans="1:16" x14ac:dyDescent="0.25">
      <c r="A59" s="40"/>
      <c r="B59" s="40"/>
      <c r="C59" s="40"/>
      <c r="D59" s="40"/>
      <c r="E59" s="40"/>
      <c r="F59" s="40"/>
      <c r="G59" s="40"/>
      <c r="H59" s="40"/>
      <c r="I59" s="40"/>
      <c r="J59" s="40"/>
      <c r="K59" s="40"/>
      <c r="L59" s="40"/>
      <c r="M59" s="40"/>
      <c r="N59" s="40"/>
      <c r="O59" s="40"/>
      <c r="P59" s="40"/>
    </row>
    <row r="60" spans="1:16" x14ac:dyDescent="0.25">
      <c r="A60" s="40"/>
      <c r="B60" s="40"/>
      <c r="C60" s="40"/>
      <c r="D60" s="40"/>
      <c r="E60" s="40"/>
      <c r="F60" s="40"/>
      <c r="G60" s="40"/>
      <c r="H60" s="40"/>
      <c r="I60" s="40"/>
      <c r="J60" s="40"/>
      <c r="K60" s="40"/>
      <c r="L60" s="40"/>
      <c r="M60" s="40"/>
      <c r="N60" s="40"/>
      <c r="O60" s="40"/>
      <c r="P60" s="40"/>
    </row>
    <row r="61" spans="1:16" x14ac:dyDescent="0.25">
      <c r="A61" s="40"/>
      <c r="B61" s="40"/>
      <c r="C61" s="40"/>
      <c r="D61" s="40"/>
      <c r="E61" s="40"/>
      <c r="F61" s="40"/>
      <c r="G61" s="40"/>
      <c r="H61" s="40"/>
      <c r="I61" s="40"/>
      <c r="J61" s="40"/>
      <c r="K61" s="40"/>
      <c r="L61" s="40"/>
      <c r="M61" s="40"/>
      <c r="N61" s="40"/>
      <c r="O61" s="40"/>
      <c r="P61" s="40"/>
    </row>
    <row r="62" spans="1:16" x14ac:dyDescent="0.25">
      <c r="A62" s="40"/>
      <c r="B62" s="40"/>
      <c r="C62" s="40"/>
      <c r="D62" s="40"/>
      <c r="E62" s="40"/>
      <c r="F62" s="40"/>
      <c r="G62" s="40"/>
      <c r="H62" s="40"/>
      <c r="I62" s="40"/>
      <c r="J62" s="40"/>
      <c r="K62" s="40"/>
      <c r="L62" s="40"/>
      <c r="M62" s="40"/>
      <c r="N62" s="40"/>
      <c r="O62" s="40"/>
      <c r="P62" s="40"/>
    </row>
    <row r="63" spans="1:16" x14ac:dyDescent="0.25">
      <c r="A63" s="40"/>
      <c r="B63" s="40"/>
      <c r="C63" s="40"/>
      <c r="D63" s="40"/>
      <c r="E63" s="40"/>
      <c r="F63" s="40"/>
      <c r="G63" s="40"/>
      <c r="H63" s="40"/>
      <c r="I63" s="40"/>
      <c r="J63" s="40"/>
      <c r="K63" s="40"/>
      <c r="L63" s="40"/>
      <c r="M63" s="40"/>
      <c r="N63" s="40"/>
      <c r="O63" s="40"/>
      <c r="P63" s="40"/>
    </row>
    <row r="64" spans="1:16" x14ac:dyDescent="0.25">
      <c r="A64" s="40"/>
      <c r="B64" s="40"/>
      <c r="C64" s="40"/>
      <c r="D64" s="40"/>
      <c r="E64" s="40"/>
      <c r="F64" s="40"/>
      <c r="G64" s="40"/>
      <c r="H64" s="40"/>
      <c r="I64" s="40"/>
      <c r="J64" s="40"/>
      <c r="K64" s="40"/>
      <c r="L64" s="40"/>
      <c r="M64" s="40"/>
      <c r="N64" s="40"/>
      <c r="O64" s="40"/>
      <c r="P64" s="40"/>
    </row>
    <row r="65" spans="1:16" x14ac:dyDescent="0.25">
      <c r="A65" s="40"/>
      <c r="B65" s="40"/>
      <c r="C65" s="40"/>
      <c r="D65" s="40"/>
      <c r="E65" s="40"/>
      <c r="F65" s="40"/>
      <c r="G65" s="40"/>
      <c r="H65" s="40"/>
      <c r="I65" s="40"/>
      <c r="J65" s="40"/>
      <c r="K65" s="40"/>
      <c r="L65" s="40"/>
      <c r="M65" s="40"/>
      <c r="N65" s="40"/>
      <c r="O65" s="40"/>
      <c r="P65" s="40"/>
    </row>
    <row r="66" spans="1:16" x14ac:dyDescent="0.25">
      <c r="A66" s="40"/>
      <c r="B66" s="40"/>
      <c r="C66" s="40"/>
      <c r="D66" s="40"/>
      <c r="E66" s="40"/>
      <c r="F66" s="40"/>
      <c r="G66" s="40"/>
      <c r="H66" s="40"/>
      <c r="I66" s="40"/>
      <c r="J66" s="40"/>
      <c r="K66" s="40"/>
      <c r="L66" s="40"/>
      <c r="M66" s="40"/>
      <c r="N66" s="40"/>
      <c r="O66" s="40"/>
      <c r="P66" s="40"/>
    </row>
    <row r="67" spans="1:16" x14ac:dyDescent="0.25">
      <c r="A67" s="40"/>
      <c r="B67" s="40"/>
      <c r="C67" s="40"/>
      <c r="D67" s="40"/>
      <c r="E67" s="40"/>
      <c r="F67" s="40"/>
      <c r="G67" s="40"/>
      <c r="H67" s="40"/>
      <c r="I67" s="40"/>
      <c r="J67" s="40"/>
      <c r="K67" s="40"/>
      <c r="L67" s="40"/>
      <c r="M67" s="40"/>
      <c r="N67" s="40"/>
      <c r="O67" s="40"/>
      <c r="P67" s="40"/>
    </row>
    <row r="68" spans="1:16" x14ac:dyDescent="0.25">
      <c r="A68" s="40"/>
      <c r="B68" s="40"/>
      <c r="C68" s="40"/>
      <c r="D68" s="40"/>
      <c r="E68" s="40"/>
      <c r="F68" s="40"/>
      <c r="G68" s="40"/>
      <c r="H68" s="40"/>
      <c r="I68" s="40"/>
      <c r="J68" s="40"/>
      <c r="K68" s="40"/>
      <c r="L68" s="40"/>
      <c r="M68" s="40"/>
      <c r="N68" s="40"/>
      <c r="O68" s="40"/>
      <c r="P68" s="40"/>
    </row>
    <row r="69" spans="1:16" x14ac:dyDescent="0.25">
      <c r="A69" s="40"/>
      <c r="B69" s="40"/>
      <c r="C69" s="40"/>
      <c r="D69" s="40"/>
      <c r="E69" s="40"/>
      <c r="F69" s="40"/>
      <c r="G69" s="40"/>
      <c r="H69" s="40"/>
      <c r="I69" s="40"/>
      <c r="J69" s="40"/>
      <c r="K69" s="40"/>
      <c r="L69" s="40"/>
      <c r="M69" s="40"/>
      <c r="N69" s="40"/>
      <c r="O69" s="40"/>
      <c r="P69" s="40"/>
    </row>
    <row r="70" spans="1:16" x14ac:dyDescent="0.25">
      <c r="A70" s="40"/>
      <c r="B70" s="40"/>
      <c r="C70" s="40"/>
      <c r="D70" s="40"/>
      <c r="E70" s="40"/>
      <c r="F70" s="40"/>
      <c r="G70" s="40"/>
      <c r="H70" s="40"/>
      <c r="I70" s="40"/>
      <c r="J70" s="40"/>
      <c r="K70" s="40"/>
      <c r="L70" s="40"/>
      <c r="M70" s="40"/>
      <c r="N70" s="40"/>
      <c r="O70" s="40"/>
      <c r="P70" s="40"/>
    </row>
    <row r="71" spans="1:16" x14ac:dyDescent="0.25">
      <c r="A71" s="40"/>
      <c r="B71" s="40"/>
      <c r="C71" s="40"/>
      <c r="D71" s="40"/>
      <c r="E71" s="40"/>
      <c r="F71" s="40"/>
      <c r="G71" s="40"/>
      <c r="H71" s="40"/>
      <c r="I71" s="40"/>
      <c r="J71" s="40"/>
      <c r="K71" s="40"/>
      <c r="L71" s="40"/>
      <c r="M71" s="40"/>
      <c r="N71" s="40"/>
      <c r="O71" s="40"/>
      <c r="P71" s="40"/>
    </row>
    <row r="72" spans="1:16" x14ac:dyDescent="0.25">
      <c r="A72" s="40"/>
      <c r="B72" s="40"/>
      <c r="C72" s="40"/>
      <c r="D72" s="40"/>
      <c r="E72" s="40"/>
      <c r="F72" s="40"/>
      <c r="G72" s="40"/>
      <c r="H72" s="40"/>
      <c r="I72" s="40"/>
      <c r="J72" s="40"/>
      <c r="K72" s="40"/>
      <c r="L72" s="40"/>
      <c r="M72" s="40"/>
      <c r="N72" s="40"/>
      <c r="O72" s="40"/>
      <c r="P72" s="40"/>
    </row>
    <row r="73" spans="1:16" x14ac:dyDescent="0.25">
      <c r="A73" s="40"/>
      <c r="B73" s="40"/>
      <c r="C73" s="40"/>
      <c r="D73" s="40"/>
      <c r="E73" s="40"/>
      <c r="F73" s="40"/>
      <c r="G73" s="40"/>
      <c r="H73" s="40"/>
      <c r="I73" s="40"/>
      <c r="J73" s="40"/>
      <c r="K73" s="40"/>
      <c r="L73" s="40"/>
      <c r="M73" s="40"/>
      <c r="N73" s="40"/>
      <c r="O73" s="40"/>
      <c r="P73" s="40"/>
    </row>
    <row r="74" spans="1:16" x14ac:dyDescent="0.25">
      <c r="A74" s="40"/>
      <c r="B74" s="40"/>
      <c r="C74" s="40"/>
      <c r="D74" s="40"/>
      <c r="E74" s="40"/>
      <c r="F74" s="40"/>
      <c r="G74" s="40"/>
      <c r="H74" s="40"/>
      <c r="I74" s="40"/>
      <c r="J74" s="40"/>
      <c r="K74" s="40"/>
      <c r="L74" s="40"/>
      <c r="M74" s="40"/>
      <c r="N74" s="40"/>
      <c r="O74" s="40"/>
      <c r="P74" s="40"/>
    </row>
    <row r="75" spans="1:16" x14ac:dyDescent="0.25">
      <c r="A75" s="40"/>
      <c r="B75" s="40"/>
      <c r="C75" s="40"/>
      <c r="D75" s="40"/>
      <c r="E75" s="40"/>
      <c r="F75" s="40"/>
      <c r="G75" s="40"/>
      <c r="H75" s="40"/>
      <c r="I75" s="40"/>
      <c r="J75" s="40"/>
      <c r="K75" s="40"/>
      <c r="L75" s="40"/>
      <c r="M75" s="40"/>
      <c r="N75" s="40"/>
      <c r="O75" s="40"/>
      <c r="P75" s="40"/>
    </row>
    <row r="76" spans="1:16" x14ac:dyDescent="0.25">
      <c r="A76" s="40"/>
      <c r="B76" s="40"/>
      <c r="C76" s="40"/>
      <c r="D76" s="40"/>
      <c r="E76" s="40"/>
      <c r="F76" s="40"/>
      <c r="G76" s="40"/>
      <c r="H76" s="40"/>
      <c r="I76" s="40"/>
      <c r="J76" s="40"/>
      <c r="K76" s="40"/>
      <c r="L76" s="40"/>
      <c r="M76" s="40"/>
      <c r="N76" s="40"/>
      <c r="O76" s="40"/>
      <c r="P76" s="40"/>
    </row>
    <row r="77" spans="1:16" x14ac:dyDescent="0.25">
      <c r="A77" s="40"/>
      <c r="B77" s="40"/>
      <c r="C77" s="40"/>
      <c r="D77" s="40"/>
      <c r="E77" s="40"/>
      <c r="F77" s="40"/>
      <c r="G77" s="40"/>
      <c r="H77" s="40"/>
      <c r="I77" s="40"/>
      <c r="J77" s="40"/>
      <c r="K77" s="40"/>
      <c r="L77" s="40"/>
      <c r="M77" s="40"/>
      <c r="N77" s="40"/>
      <c r="O77" s="40"/>
      <c r="P77" s="40"/>
    </row>
    <row r="78" spans="1:16" x14ac:dyDescent="0.25">
      <c r="A78" s="40"/>
      <c r="B78" s="40"/>
      <c r="C78" s="40"/>
      <c r="D78" s="40"/>
      <c r="E78" s="40"/>
      <c r="F78" s="40"/>
      <c r="G78" s="40"/>
      <c r="H78" s="40"/>
      <c r="I78" s="40"/>
      <c r="J78" s="40"/>
      <c r="K78" s="40"/>
      <c r="L78" s="40"/>
      <c r="M78" s="40"/>
      <c r="N78" s="40"/>
      <c r="O78" s="40"/>
      <c r="P78" s="40"/>
    </row>
    <row r="79" spans="1:16" x14ac:dyDescent="0.25">
      <c r="A79" s="40"/>
      <c r="B79" s="40"/>
      <c r="C79" s="40"/>
      <c r="D79" s="40"/>
      <c r="E79" s="40"/>
      <c r="F79" s="40"/>
      <c r="G79" s="40"/>
      <c r="H79" s="40"/>
      <c r="I79" s="40"/>
      <c r="J79" s="40"/>
      <c r="K79" s="40"/>
      <c r="L79" s="40"/>
      <c r="M79" s="40"/>
      <c r="N79" s="40"/>
      <c r="O79" s="40"/>
      <c r="P79" s="40"/>
    </row>
    <row r="80" spans="1:16" x14ac:dyDescent="0.25">
      <c r="A80" s="40"/>
      <c r="B80" s="40"/>
      <c r="C80" s="40"/>
      <c r="D80" s="40"/>
      <c r="E80" s="40"/>
      <c r="F80" s="40"/>
      <c r="G80" s="40"/>
      <c r="H80" s="40"/>
      <c r="I80" s="40"/>
      <c r="J80" s="40"/>
      <c r="K80" s="40"/>
      <c r="L80" s="40"/>
      <c r="M80" s="40"/>
      <c r="N80" s="40"/>
      <c r="O80" s="40"/>
      <c r="P80" s="40"/>
    </row>
    <row r="81" spans="1:16" x14ac:dyDescent="0.25">
      <c r="A81" s="40"/>
      <c r="B81" s="40"/>
      <c r="C81" s="40"/>
      <c r="D81" s="40"/>
      <c r="E81" s="40"/>
      <c r="F81" s="40"/>
      <c r="G81" s="40"/>
      <c r="H81" s="40"/>
      <c r="I81" s="40"/>
      <c r="J81" s="40"/>
      <c r="K81" s="40"/>
      <c r="L81" s="40"/>
      <c r="M81" s="40"/>
      <c r="N81" s="40"/>
      <c r="O81" s="40"/>
      <c r="P81" s="40"/>
    </row>
    <row r="82" spans="1:16" x14ac:dyDescent="0.25">
      <c r="A82" s="40"/>
      <c r="B82" s="40"/>
      <c r="C82" s="40"/>
      <c r="D82" s="40"/>
      <c r="E82" s="40"/>
      <c r="F82" s="40"/>
      <c r="G82" s="40"/>
      <c r="H82" s="40"/>
      <c r="I82" s="40"/>
      <c r="J82" s="40"/>
      <c r="K82" s="40"/>
      <c r="L82" s="40"/>
      <c r="M82" s="40"/>
      <c r="N82" s="40"/>
      <c r="O82" s="40"/>
      <c r="P82" s="40"/>
    </row>
    <row r="83" spans="1:16" x14ac:dyDescent="0.25">
      <c r="A83" s="40"/>
      <c r="B83" s="40"/>
      <c r="C83" s="40"/>
      <c r="D83" s="40"/>
      <c r="E83" s="40"/>
      <c r="F83" s="40"/>
      <c r="G83" s="40"/>
      <c r="H83" s="40"/>
      <c r="I83" s="40"/>
      <c r="J83" s="40"/>
      <c r="K83" s="40"/>
      <c r="L83" s="40"/>
      <c r="M83" s="40"/>
      <c r="N83" s="40"/>
      <c r="O83" s="40"/>
      <c r="P83" s="40"/>
    </row>
    <row r="84" spans="1:16" x14ac:dyDescent="0.25">
      <c r="A84" s="40"/>
      <c r="B84" s="40"/>
      <c r="C84" s="40"/>
      <c r="D84" s="40"/>
      <c r="E84" s="40"/>
      <c r="F84" s="40"/>
      <c r="G84" s="40"/>
      <c r="H84" s="40"/>
      <c r="I84" s="40"/>
      <c r="J84" s="40"/>
      <c r="K84" s="40"/>
      <c r="L84" s="40"/>
      <c r="M84" s="40"/>
      <c r="N84" s="40"/>
      <c r="O84" s="40"/>
      <c r="P84" s="40"/>
    </row>
    <row r="85" spans="1:16" x14ac:dyDescent="0.25">
      <c r="A85" s="40"/>
      <c r="B85" s="40"/>
      <c r="C85" s="40"/>
      <c r="D85" s="40"/>
      <c r="E85" s="40"/>
      <c r="F85" s="40"/>
      <c r="G85" s="40"/>
      <c r="H85" s="40"/>
      <c r="I85" s="40"/>
      <c r="J85" s="40"/>
      <c r="K85" s="40"/>
      <c r="L85" s="40"/>
      <c r="M85" s="40"/>
      <c r="N85" s="40"/>
      <c r="O85" s="40"/>
      <c r="P85" s="40"/>
    </row>
    <row r="86" spans="1:16" x14ac:dyDescent="0.25">
      <c r="A86" s="40"/>
      <c r="B86" s="40"/>
      <c r="C86" s="40"/>
      <c r="D86" s="40"/>
      <c r="E86" s="40"/>
      <c r="F86" s="40"/>
      <c r="G86" s="40"/>
      <c r="H86" s="40"/>
      <c r="I86" s="40"/>
      <c r="J86" s="40"/>
      <c r="K86" s="40"/>
      <c r="L86" s="40"/>
      <c r="M86" s="40"/>
      <c r="N86" s="40"/>
      <c r="O86" s="40"/>
      <c r="P86" s="40"/>
    </row>
    <row r="87" spans="1:16" x14ac:dyDescent="0.25">
      <c r="A87" s="40"/>
      <c r="B87" s="40"/>
      <c r="C87" s="40"/>
      <c r="D87" s="40"/>
      <c r="E87" s="40"/>
      <c r="F87" s="40"/>
      <c r="G87" s="40"/>
      <c r="H87" s="40"/>
      <c r="I87" s="40"/>
      <c r="J87" s="40"/>
      <c r="K87" s="40"/>
      <c r="L87" s="40"/>
      <c r="M87" s="40"/>
      <c r="N87" s="40"/>
      <c r="O87" s="40"/>
      <c r="P87" s="40"/>
    </row>
    <row r="88" spans="1:16" x14ac:dyDescent="0.25">
      <c r="A88" s="40"/>
      <c r="B88" s="40"/>
      <c r="C88" s="40"/>
      <c r="D88" s="40"/>
      <c r="E88" s="40"/>
      <c r="F88" s="40"/>
      <c r="G88" s="40"/>
      <c r="H88" s="40"/>
      <c r="I88" s="40"/>
      <c r="J88" s="40"/>
      <c r="K88" s="40"/>
      <c r="L88" s="40"/>
      <c r="M88" s="40"/>
      <c r="N88" s="40"/>
      <c r="O88" s="40"/>
      <c r="P88" s="40"/>
    </row>
    <row r="89" spans="1:16" x14ac:dyDescent="0.25">
      <c r="A89" s="40"/>
      <c r="B89" s="40"/>
      <c r="C89" s="40"/>
      <c r="D89" s="40"/>
      <c r="E89" s="40"/>
      <c r="F89" s="40"/>
      <c r="G89" s="40"/>
      <c r="H89" s="40"/>
      <c r="I89" s="40"/>
      <c r="J89" s="40"/>
      <c r="K89" s="40"/>
      <c r="L89" s="40"/>
      <c r="M89" s="40"/>
      <c r="N89" s="40"/>
      <c r="O89" s="40"/>
      <c r="P89" s="40"/>
    </row>
    <row r="90" spans="1:16" x14ac:dyDescent="0.25">
      <c r="A90" s="40"/>
      <c r="B90" s="40"/>
      <c r="C90" s="40"/>
      <c r="D90" s="40"/>
      <c r="E90" s="40"/>
      <c r="F90" s="40"/>
      <c r="G90" s="40"/>
      <c r="H90" s="40"/>
      <c r="I90" s="40"/>
      <c r="J90" s="40"/>
      <c r="K90" s="40"/>
      <c r="L90" s="40"/>
      <c r="M90" s="40"/>
      <c r="N90" s="40"/>
      <c r="O90" s="40"/>
      <c r="P90" s="40"/>
    </row>
    <row r="91" spans="1:16" x14ac:dyDescent="0.25">
      <c r="A91" s="40"/>
      <c r="B91" s="40"/>
      <c r="C91" s="40"/>
      <c r="D91" s="40"/>
      <c r="E91" s="40"/>
      <c r="F91" s="40"/>
      <c r="G91" s="40"/>
      <c r="H91" s="40"/>
      <c r="I91" s="40"/>
      <c r="J91" s="40"/>
      <c r="K91" s="40"/>
      <c r="L91" s="40"/>
      <c r="M91" s="40"/>
      <c r="N91" s="40"/>
      <c r="O91" s="40"/>
      <c r="P91" s="40"/>
    </row>
    <row r="92" spans="1:16" x14ac:dyDescent="0.25">
      <c r="A92" s="40"/>
      <c r="B92" s="40"/>
      <c r="C92" s="40"/>
      <c r="D92" s="40"/>
      <c r="E92" s="40"/>
      <c r="F92" s="40"/>
      <c r="G92" s="40"/>
      <c r="H92" s="40"/>
      <c r="I92" s="40"/>
      <c r="J92" s="40"/>
      <c r="K92" s="40"/>
      <c r="L92" s="40"/>
      <c r="M92" s="40"/>
      <c r="N92" s="40"/>
      <c r="O92" s="40"/>
      <c r="P92" s="40"/>
    </row>
    <row r="93" spans="1:16" x14ac:dyDescent="0.25">
      <c r="A93" s="40"/>
      <c r="B93" s="40"/>
      <c r="C93" s="40"/>
      <c r="D93" s="40"/>
      <c r="E93" s="40"/>
      <c r="F93" s="40"/>
      <c r="G93" s="40"/>
      <c r="H93" s="40"/>
      <c r="I93" s="40"/>
      <c r="J93" s="40"/>
      <c r="K93" s="40"/>
      <c r="L93" s="40"/>
      <c r="M93" s="40"/>
      <c r="N93" s="40"/>
      <c r="O93" s="40"/>
      <c r="P93" s="40"/>
    </row>
    <row r="94" spans="1:16" x14ac:dyDescent="0.25">
      <c r="A94" s="40"/>
      <c r="B94" s="40"/>
      <c r="C94" s="40"/>
      <c r="D94" s="40"/>
      <c r="E94" s="40"/>
      <c r="F94" s="40"/>
      <c r="G94" s="40"/>
      <c r="H94" s="40"/>
      <c r="I94" s="40"/>
      <c r="J94" s="40"/>
      <c r="K94" s="40"/>
      <c r="L94" s="40"/>
      <c r="M94" s="40"/>
      <c r="N94" s="40"/>
      <c r="O94" s="40"/>
      <c r="P94" s="40"/>
    </row>
    <row r="95" spans="1:16" x14ac:dyDescent="0.25">
      <c r="A95" s="40"/>
      <c r="B95" s="40"/>
      <c r="C95" s="40"/>
      <c r="D95" s="40"/>
      <c r="E95" s="40"/>
      <c r="F95" s="40"/>
      <c r="G95" s="40"/>
      <c r="H95" s="40"/>
      <c r="I95" s="40"/>
      <c r="J95" s="40"/>
      <c r="K95" s="40"/>
      <c r="L95" s="40"/>
      <c r="M95" s="40"/>
      <c r="N95" s="40"/>
      <c r="O95" s="40"/>
      <c r="P95" s="40"/>
    </row>
    <row r="96" spans="1:16" x14ac:dyDescent="0.25">
      <c r="A96" s="40"/>
      <c r="B96" s="40"/>
      <c r="C96" s="40"/>
      <c r="D96" s="40"/>
      <c r="E96" s="40"/>
      <c r="F96" s="40"/>
      <c r="G96" s="40"/>
      <c r="H96" s="40"/>
      <c r="I96" s="40"/>
      <c r="J96" s="40"/>
      <c r="K96" s="40"/>
      <c r="L96" s="40"/>
      <c r="M96" s="40"/>
      <c r="N96" s="40"/>
      <c r="O96" s="40"/>
      <c r="P96" s="40"/>
    </row>
    <row r="97" spans="1:16" x14ac:dyDescent="0.25">
      <c r="A97" s="40"/>
      <c r="B97" s="40"/>
      <c r="C97" s="40"/>
      <c r="D97" s="40"/>
      <c r="E97" s="40"/>
      <c r="F97" s="40"/>
      <c r="G97" s="40"/>
      <c r="H97" s="40"/>
      <c r="I97" s="40"/>
      <c r="J97" s="40"/>
      <c r="K97" s="40"/>
      <c r="L97" s="40"/>
      <c r="M97" s="40"/>
      <c r="N97" s="40"/>
      <c r="O97" s="40"/>
      <c r="P97" s="40"/>
    </row>
    <row r="98" spans="1:16" x14ac:dyDescent="0.25">
      <c r="A98" s="40"/>
      <c r="B98" s="40"/>
      <c r="C98" s="40"/>
      <c r="D98" s="40"/>
      <c r="E98" s="40"/>
      <c r="F98" s="40"/>
      <c r="G98" s="40"/>
      <c r="H98" s="40"/>
      <c r="I98" s="40"/>
      <c r="J98" s="40"/>
      <c r="K98" s="40"/>
      <c r="L98" s="40"/>
      <c r="M98" s="40"/>
      <c r="N98" s="40"/>
      <c r="O98" s="40"/>
      <c r="P98" s="40"/>
    </row>
    <row r="99" spans="1:16" x14ac:dyDescent="0.25">
      <c r="A99" s="40"/>
      <c r="B99" s="40"/>
      <c r="C99" s="40"/>
      <c r="D99" s="40"/>
      <c r="E99" s="40"/>
      <c r="F99" s="40"/>
      <c r="G99" s="40"/>
      <c r="H99" s="40"/>
      <c r="I99" s="40"/>
      <c r="J99" s="40"/>
      <c r="K99" s="40"/>
      <c r="L99" s="40"/>
      <c r="M99" s="40"/>
      <c r="N99" s="40"/>
      <c r="O99" s="40"/>
      <c r="P99" s="40"/>
    </row>
    <row r="100" spans="1:16" x14ac:dyDescent="0.25">
      <c r="A100" s="40"/>
      <c r="B100" s="40"/>
      <c r="C100" s="40"/>
      <c r="D100" s="40"/>
      <c r="E100" s="40"/>
      <c r="F100" s="40"/>
      <c r="G100" s="40"/>
      <c r="H100" s="40"/>
      <c r="I100" s="40"/>
      <c r="J100" s="40"/>
      <c r="K100" s="40"/>
      <c r="L100" s="40"/>
      <c r="M100" s="40"/>
      <c r="N100" s="40"/>
      <c r="O100" s="40"/>
      <c r="P100" s="40"/>
    </row>
    <row r="101" spans="1:16" x14ac:dyDescent="0.25">
      <c r="A101" s="40"/>
      <c r="B101" s="40"/>
      <c r="C101" s="40"/>
      <c r="D101" s="40"/>
      <c r="E101" s="40"/>
      <c r="F101" s="40"/>
      <c r="G101" s="40"/>
      <c r="H101" s="40"/>
      <c r="I101" s="40"/>
      <c r="J101" s="40"/>
      <c r="K101" s="40"/>
      <c r="L101" s="40"/>
      <c r="M101" s="40"/>
      <c r="N101" s="40"/>
      <c r="O101" s="40"/>
      <c r="P101" s="40"/>
    </row>
    <row r="102" spans="1:16" x14ac:dyDescent="0.25">
      <c r="A102" s="40"/>
      <c r="B102" s="40"/>
      <c r="C102" s="40"/>
      <c r="D102" s="40"/>
      <c r="E102" s="40"/>
      <c r="F102" s="40"/>
      <c r="G102" s="40"/>
      <c r="H102" s="40"/>
      <c r="I102" s="40"/>
      <c r="J102" s="40"/>
      <c r="K102" s="40"/>
      <c r="L102" s="40"/>
      <c r="M102" s="40"/>
      <c r="N102" s="40"/>
      <c r="O102" s="40"/>
      <c r="P102" s="40"/>
    </row>
    <row r="103" spans="1:16" x14ac:dyDescent="0.25">
      <c r="A103" s="40"/>
      <c r="B103" s="40"/>
      <c r="C103" s="40"/>
      <c r="D103" s="40"/>
      <c r="E103" s="40"/>
      <c r="F103" s="40"/>
      <c r="G103" s="40"/>
      <c r="H103" s="40"/>
      <c r="I103" s="40"/>
      <c r="J103" s="40"/>
      <c r="K103" s="40"/>
      <c r="L103" s="40"/>
      <c r="M103" s="40"/>
      <c r="N103" s="40"/>
      <c r="O103" s="40"/>
      <c r="P103" s="40"/>
    </row>
    <row r="104" spans="1:16" x14ac:dyDescent="0.25">
      <c r="A104" s="40"/>
      <c r="B104" s="40"/>
      <c r="C104" s="40"/>
      <c r="D104" s="40"/>
      <c r="E104" s="40"/>
      <c r="F104" s="40"/>
      <c r="G104" s="40"/>
      <c r="H104" s="40"/>
      <c r="I104" s="40"/>
      <c r="J104" s="40"/>
      <c r="K104" s="40"/>
      <c r="L104" s="40"/>
      <c r="M104" s="40"/>
      <c r="N104" s="40"/>
      <c r="O104" s="40"/>
      <c r="P104" s="40"/>
    </row>
    <row r="105" spans="1:16" x14ac:dyDescent="0.25">
      <c r="A105" s="40"/>
      <c r="B105" s="40"/>
      <c r="C105" s="40"/>
      <c r="D105" s="40"/>
      <c r="E105" s="40"/>
      <c r="F105" s="40"/>
      <c r="G105" s="40"/>
      <c r="H105" s="40"/>
      <c r="I105" s="40"/>
      <c r="J105" s="40"/>
      <c r="K105" s="40"/>
      <c r="L105" s="40"/>
      <c r="M105" s="40"/>
      <c r="N105" s="40"/>
      <c r="O105" s="40"/>
      <c r="P105" s="40"/>
    </row>
    <row r="106" spans="1:16" x14ac:dyDescent="0.25">
      <c r="A106" s="40"/>
      <c r="B106" s="40"/>
      <c r="C106" s="40"/>
      <c r="D106" s="40"/>
      <c r="E106" s="40"/>
      <c r="F106" s="40"/>
      <c r="G106" s="40"/>
      <c r="H106" s="40"/>
      <c r="I106" s="40"/>
      <c r="J106" s="40"/>
      <c r="K106" s="40"/>
      <c r="L106" s="40"/>
      <c r="M106" s="40"/>
      <c r="N106" s="40"/>
      <c r="O106" s="40"/>
      <c r="P106" s="40"/>
    </row>
    <row r="107" spans="1:16" x14ac:dyDescent="0.25">
      <c r="A107" s="40"/>
      <c r="B107" s="40"/>
      <c r="C107" s="40"/>
      <c r="D107" s="40"/>
      <c r="E107" s="40"/>
      <c r="F107" s="40"/>
      <c r="G107" s="40"/>
      <c r="H107" s="40"/>
      <c r="I107" s="40"/>
      <c r="J107" s="40"/>
      <c r="K107" s="40"/>
      <c r="L107" s="40"/>
      <c r="M107" s="40"/>
      <c r="N107" s="40"/>
      <c r="O107" s="40"/>
      <c r="P107" s="40"/>
    </row>
    <row r="108" spans="1:16" x14ac:dyDescent="0.25">
      <c r="A108" s="40"/>
      <c r="B108" s="40"/>
      <c r="C108" s="40"/>
      <c r="D108" s="40"/>
      <c r="E108" s="40"/>
      <c r="F108" s="40"/>
      <c r="G108" s="40"/>
      <c r="H108" s="40"/>
      <c r="I108" s="40"/>
      <c r="J108" s="40"/>
      <c r="K108" s="40"/>
      <c r="L108" s="40"/>
      <c r="M108" s="40"/>
      <c r="N108" s="40"/>
      <c r="O108" s="40"/>
      <c r="P108" s="40"/>
    </row>
    <row r="109" spans="1:16" x14ac:dyDescent="0.25">
      <c r="A109" s="40"/>
      <c r="B109" s="40"/>
      <c r="C109" s="40"/>
      <c r="D109" s="40"/>
      <c r="E109" s="40"/>
      <c r="F109" s="40"/>
      <c r="G109" s="40"/>
      <c r="H109" s="40"/>
      <c r="I109" s="40"/>
      <c r="J109" s="40"/>
      <c r="K109" s="40"/>
      <c r="L109" s="40"/>
      <c r="M109" s="40"/>
      <c r="N109" s="40"/>
      <c r="O109" s="40"/>
      <c r="P109" s="40"/>
    </row>
    <row r="110" spans="1:16" x14ac:dyDescent="0.25">
      <c r="A110" s="40"/>
      <c r="B110" s="40"/>
      <c r="C110" s="40"/>
      <c r="D110" s="40"/>
      <c r="E110" s="40"/>
      <c r="F110" s="40"/>
      <c r="G110" s="40"/>
      <c r="H110" s="40"/>
      <c r="I110" s="40"/>
      <c r="J110" s="40"/>
      <c r="K110" s="40"/>
      <c r="L110" s="40"/>
      <c r="M110" s="40"/>
      <c r="N110" s="40"/>
      <c r="O110" s="40"/>
      <c r="P110" s="40"/>
    </row>
    <row r="111" spans="1:16" x14ac:dyDescent="0.25">
      <c r="A111" s="40"/>
      <c r="B111" s="40"/>
      <c r="C111" s="40"/>
      <c r="D111" s="40"/>
      <c r="E111" s="40"/>
      <c r="F111" s="40"/>
      <c r="G111" s="40"/>
      <c r="H111" s="40"/>
      <c r="I111" s="40"/>
      <c r="J111" s="40"/>
      <c r="K111" s="40"/>
      <c r="L111" s="40"/>
      <c r="M111" s="40"/>
      <c r="N111" s="40"/>
      <c r="O111" s="40"/>
      <c r="P111" s="40"/>
    </row>
    <row r="112" spans="1:16" x14ac:dyDescent="0.25">
      <c r="A112" s="40"/>
      <c r="B112" s="40"/>
      <c r="C112" s="40"/>
      <c r="D112" s="40"/>
      <c r="E112" s="40"/>
      <c r="F112" s="40"/>
      <c r="G112" s="40"/>
      <c r="H112" s="40"/>
      <c r="I112" s="40"/>
      <c r="J112" s="40"/>
      <c r="K112" s="40"/>
      <c r="L112" s="40"/>
      <c r="M112" s="40"/>
      <c r="N112" s="40"/>
      <c r="O112" s="40"/>
      <c r="P112" s="40"/>
    </row>
    <row r="113" spans="1:16" x14ac:dyDescent="0.25">
      <c r="A113" s="40"/>
      <c r="B113" s="40"/>
      <c r="C113" s="40"/>
      <c r="D113" s="40"/>
      <c r="E113" s="40"/>
      <c r="F113" s="40"/>
      <c r="G113" s="40"/>
      <c r="H113" s="40"/>
      <c r="I113" s="40"/>
      <c r="J113" s="40"/>
      <c r="K113" s="40"/>
      <c r="L113" s="40"/>
      <c r="M113" s="40"/>
      <c r="N113" s="40"/>
      <c r="O113" s="40"/>
      <c r="P113" s="40"/>
    </row>
    <row r="114" spans="1:16" x14ac:dyDescent="0.25">
      <c r="A114" s="40"/>
      <c r="B114" s="40"/>
      <c r="C114" s="40"/>
      <c r="D114" s="40"/>
      <c r="E114" s="40"/>
      <c r="F114" s="40"/>
      <c r="G114" s="40"/>
      <c r="H114" s="40"/>
      <c r="I114" s="40"/>
      <c r="J114" s="40"/>
      <c r="K114" s="40"/>
      <c r="L114" s="40"/>
      <c r="M114" s="40"/>
      <c r="N114" s="40"/>
      <c r="O114" s="40"/>
      <c r="P114" s="40"/>
    </row>
    <row r="115" spans="1:16" x14ac:dyDescent="0.25">
      <c r="A115" s="40"/>
      <c r="B115" s="40"/>
      <c r="C115" s="40"/>
      <c r="D115" s="40"/>
      <c r="E115" s="40"/>
      <c r="F115" s="40"/>
      <c r="G115" s="40"/>
      <c r="H115" s="40"/>
      <c r="I115" s="40"/>
      <c r="J115" s="40"/>
      <c r="K115" s="40"/>
      <c r="L115" s="40"/>
      <c r="M115" s="40"/>
      <c r="N115" s="40"/>
      <c r="O115" s="40"/>
      <c r="P115" s="40"/>
    </row>
    <row r="116" spans="1:16" x14ac:dyDescent="0.25">
      <c r="A116" s="40"/>
      <c r="B116" s="40"/>
      <c r="C116" s="40"/>
      <c r="D116" s="40"/>
      <c r="E116" s="40"/>
      <c r="F116" s="40"/>
      <c r="G116" s="40"/>
      <c r="H116" s="40"/>
      <c r="I116" s="40"/>
      <c r="J116" s="40"/>
      <c r="K116" s="40"/>
      <c r="L116" s="40"/>
      <c r="M116" s="40"/>
      <c r="N116" s="40"/>
      <c r="O116" s="40"/>
      <c r="P116" s="40"/>
    </row>
    <row r="117" spans="1:16" x14ac:dyDescent="0.25">
      <c r="A117" s="40"/>
      <c r="B117" s="40"/>
      <c r="C117" s="40"/>
      <c r="D117" s="40"/>
      <c r="E117" s="40"/>
      <c r="F117" s="40"/>
      <c r="G117" s="40"/>
      <c r="H117" s="40"/>
      <c r="I117" s="40"/>
      <c r="J117" s="40"/>
      <c r="K117" s="40"/>
      <c r="L117" s="40"/>
      <c r="M117" s="40"/>
      <c r="N117" s="40"/>
      <c r="O117" s="40"/>
      <c r="P117" s="40"/>
    </row>
    <row r="118" spans="1:16" x14ac:dyDescent="0.25">
      <c r="A118" s="40"/>
      <c r="B118" s="40"/>
      <c r="C118" s="40"/>
      <c r="D118" s="40"/>
      <c r="E118" s="40"/>
      <c r="F118" s="40"/>
      <c r="G118" s="40"/>
      <c r="H118" s="40"/>
      <c r="I118" s="40"/>
      <c r="J118" s="40"/>
      <c r="K118" s="40"/>
      <c r="L118" s="40"/>
      <c r="M118" s="40"/>
      <c r="N118" s="40"/>
      <c r="O118" s="40"/>
      <c r="P118" s="40"/>
    </row>
    <row r="119" spans="1:16" x14ac:dyDescent="0.25">
      <c r="A119" s="40"/>
      <c r="B119" s="40"/>
      <c r="C119" s="40"/>
      <c r="D119" s="40"/>
      <c r="E119" s="40"/>
      <c r="F119" s="40"/>
      <c r="G119" s="40"/>
      <c r="H119" s="40"/>
      <c r="I119" s="40"/>
      <c r="J119" s="40"/>
      <c r="K119" s="40"/>
      <c r="L119" s="40"/>
      <c r="M119" s="40"/>
      <c r="N119" s="40"/>
      <c r="O119" s="40"/>
      <c r="P119" s="40"/>
    </row>
    <row r="120" spans="1:16" x14ac:dyDescent="0.25">
      <c r="A120" s="40"/>
      <c r="B120" s="40"/>
      <c r="C120" s="40"/>
      <c r="D120" s="40"/>
      <c r="E120" s="40"/>
      <c r="F120" s="40"/>
      <c r="G120" s="40"/>
      <c r="H120" s="40"/>
      <c r="I120" s="40"/>
      <c r="J120" s="40"/>
      <c r="K120" s="40"/>
      <c r="L120" s="40"/>
      <c r="M120" s="40"/>
      <c r="N120" s="40"/>
      <c r="O120" s="40"/>
      <c r="P120" s="40"/>
    </row>
    <row r="121" spans="1:16" x14ac:dyDescent="0.25">
      <c r="A121" s="40"/>
      <c r="B121" s="40"/>
      <c r="C121" s="40"/>
      <c r="D121" s="40"/>
      <c r="E121" s="40"/>
      <c r="F121" s="40"/>
      <c r="G121" s="40"/>
      <c r="H121" s="40"/>
      <c r="I121" s="40"/>
      <c r="J121" s="40"/>
      <c r="K121" s="40"/>
      <c r="L121" s="40"/>
      <c r="M121" s="40"/>
      <c r="N121" s="40"/>
      <c r="O121" s="40"/>
      <c r="P121" s="40"/>
    </row>
    <row r="122" spans="1:16" x14ac:dyDescent="0.25">
      <c r="A122" s="40"/>
      <c r="B122" s="40"/>
      <c r="C122" s="40"/>
      <c r="D122" s="40"/>
      <c r="E122" s="40"/>
      <c r="F122" s="40"/>
      <c r="G122" s="40"/>
      <c r="H122" s="40"/>
      <c r="I122" s="40"/>
      <c r="J122" s="40"/>
      <c r="K122" s="40"/>
      <c r="L122" s="40"/>
      <c r="M122" s="40"/>
      <c r="N122" s="40"/>
      <c r="O122" s="40"/>
      <c r="P122" s="40"/>
    </row>
    <row r="123" spans="1:16" x14ac:dyDescent="0.25">
      <c r="A123" s="40"/>
      <c r="B123" s="40"/>
      <c r="C123" s="40"/>
      <c r="D123" s="40"/>
      <c r="E123" s="40"/>
      <c r="F123" s="40"/>
      <c r="G123" s="40"/>
      <c r="H123" s="40"/>
      <c r="I123" s="40"/>
      <c r="J123" s="40"/>
      <c r="K123" s="40"/>
      <c r="L123" s="40"/>
      <c r="M123" s="40"/>
      <c r="N123" s="40"/>
      <c r="O123" s="40"/>
      <c r="P123" s="40"/>
    </row>
    <row r="124" spans="1:16" x14ac:dyDescent="0.25">
      <c r="A124" s="40"/>
      <c r="B124" s="40"/>
      <c r="C124" s="40"/>
      <c r="D124" s="40"/>
      <c r="E124" s="40"/>
      <c r="F124" s="40"/>
      <c r="G124" s="40"/>
      <c r="H124" s="40"/>
      <c r="I124" s="40"/>
      <c r="J124" s="40"/>
      <c r="K124" s="40"/>
      <c r="L124" s="40"/>
      <c r="M124" s="40"/>
      <c r="N124" s="40"/>
      <c r="O124" s="40"/>
      <c r="P124" s="40"/>
    </row>
    <row r="125" spans="1:16" x14ac:dyDescent="0.25">
      <c r="A125" s="40"/>
      <c r="B125" s="40"/>
      <c r="C125" s="40"/>
      <c r="D125" s="40"/>
      <c r="E125" s="40"/>
      <c r="F125" s="40"/>
      <c r="G125" s="40"/>
      <c r="H125" s="40"/>
      <c r="I125" s="40"/>
      <c r="J125" s="40"/>
      <c r="K125" s="40"/>
      <c r="L125" s="40"/>
      <c r="M125" s="40"/>
      <c r="N125" s="40"/>
      <c r="O125" s="40"/>
      <c r="P125" s="40"/>
    </row>
    <row r="126" spans="1:16" x14ac:dyDescent="0.25">
      <c r="A126" s="40"/>
      <c r="B126" s="40"/>
      <c r="C126" s="40"/>
      <c r="D126" s="40"/>
      <c r="E126" s="40"/>
      <c r="F126" s="40"/>
      <c r="G126" s="40"/>
      <c r="H126" s="40"/>
      <c r="I126" s="40"/>
      <c r="J126" s="40"/>
      <c r="K126" s="40"/>
      <c r="L126" s="40"/>
      <c r="M126" s="40"/>
      <c r="N126" s="40"/>
      <c r="O126" s="40"/>
      <c r="P126" s="40"/>
    </row>
    <row r="127" spans="1:16" x14ac:dyDescent="0.25">
      <c r="A127" s="40"/>
      <c r="B127" s="40"/>
      <c r="C127" s="40"/>
      <c r="D127" s="40"/>
      <c r="E127" s="40"/>
      <c r="F127" s="40"/>
      <c r="G127" s="40"/>
      <c r="H127" s="40"/>
      <c r="I127" s="40"/>
      <c r="J127" s="40"/>
      <c r="K127" s="40"/>
      <c r="L127" s="40"/>
      <c r="M127" s="40"/>
      <c r="N127" s="40"/>
      <c r="O127" s="40"/>
      <c r="P127" s="40"/>
    </row>
    <row r="128" spans="1:16" x14ac:dyDescent="0.25">
      <c r="A128" s="40"/>
      <c r="B128" s="40"/>
      <c r="C128" s="40"/>
      <c r="D128" s="40"/>
      <c r="E128" s="40"/>
      <c r="F128" s="40"/>
      <c r="G128" s="40"/>
      <c r="H128" s="40"/>
      <c r="I128" s="40"/>
      <c r="J128" s="40"/>
      <c r="K128" s="40"/>
      <c r="L128" s="40"/>
      <c r="M128" s="40"/>
      <c r="N128" s="40"/>
      <c r="O128" s="40"/>
      <c r="P128" s="40"/>
    </row>
    <row r="129" spans="1:16" x14ac:dyDescent="0.25">
      <c r="A129" s="40"/>
      <c r="B129" s="40"/>
      <c r="C129" s="40"/>
      <c r="D129" s="40"/>
      <c r="E129" s="40"/>
      <c r="F129" s="40"/>
      <c r="G129" s="40"/>
      <c r="H129" s="40"/>
      <c r="I129" s="40"/>
      <c r="J129" s="40"/>
      <c r="K129" s="40"/>
      <c r="L129" s="40"/>
      <c r="M129" s="40"/>
      <c r="N129" s="40"/>
      <c r="O129" s="40"/>
      <c r="P129" s="40"/>
    </row>
    <row r="130" spans="1:16" x14ac:dyDescent="0.25">
      <c r="A130" s="40"/>
      <c r="B130" s="40"/>
      <c r="C130" s="40"/>
      <c r="D130" s="40"/>
      <c r="E130" s="40"/>
      <c r="F130" s="40"/>
      <c r="G130" s="40"/>
      <c r="H130" s="40"/>
      <c r="I130" s="40"/>
      <c r="J130" s="40"/>
      <c r="K130" s="40"/>
      <c r="L130" s="40"/>
      <c r="M130" s="40"/>
      <c r="N130" s="40"/>
      <c r="O130" s="40"/>
      <c r="P130" s="40"/>
    </row>
    <row r="131" spans="1:16" x14ac:dyDescent="0.25">
      <c r="A131" s="40"/>
      <c r="B131" s="40"/>
      <c r="C131" s="40"/>
      <c r="D131" s="40"/>
      <c r="E131" s="40"/>
      <c r="F131" s="40"/>
      <c r="G131" s="40"/>
      <c r="H131" s="40"/>
      <c r="I131" s="40"/>
      <c r="J131" s="40"/>
      <c r="K131" s="40"/>
      <c r="L131" s="40"/>
      <c r="M131" s="40"/>
      <c r="N131" s="40"/>
      <c r="O131" s="40"/>
      <c r="P131" s="40"/>
    </row>
    <row r="132" spans="1:16" x14ac:dyDescent="0.25">
      <c r="A132" s="40"/>
      <c r="B132" s="40"/>
      <c r="C132" s="40"/>
      <c r="D132" s="40"/>
      <c r="E132" s="40"/>
      <c r="F132" s="40"/>
      <c r="G132" s="40"/>
      <c r="H132" s="40"/>
      <c r="I132" s="40"/>
      <c r="J132" s="40"/>
      <c r="K132" s="40"/>
      <c r="L132" s="40"/>
      <c r="M132" s="40"/>
      <c r="N132" s="40"/>
      <c r="O132" s="40"/>
      <c r="P132" s="40"/>
    </row>
    <row r="133" spans="1:16" x14ac:dyDescent="0.25">
      <c r="A133" s="40"/>
      <c r="B133" s="40"/>
      <c r="C133" s="40"/>
      <c r="D133" s="40"/>
      <c r="E133" s="40"/>
      <c r="F133" s="40"/>
      <c r="G133" s="40"/>
      <c r="H133" s="40"/>
      <c r="I133" s="40"/>
      <c r="J133" s="40"/>
      <c r="K133" s="40"/>
      <c r="L133" s="40"/>
      <c r="M133" s="40"/>
      <c r="N133" s="40"/>
      <c r="O133" s="40"/>
      <c r="P133" s="40"/>
    </row>
    <row r="134" spans="1:16" x14ac:dyDescent="0.25">
      <c r="A134" s="40"/>
      <c r="B134" s="40"/>
      <c r="C134" s="40"/>
      <c r="D134" s="40"/>
      <c r="E134" s="40"/>
      <c r="F134" s="40"/>
      <c r="G134" s="40"/>
      <c r="H134" s="40"/>
      <c r="I134" s="40"/>
      <c r="J134" s="40"/>
      <c r="K134" s="40"/>
      <c r="L134" s="40"/>
      <c r="M134" s="40"/>
      <c r="N134" s="40"/>
      <c r="O134" s="40"/>
      <c r="P134" s="40"/>
    </row>
    <row r="135" spans="1:16" x14ac:dyDescent="0.25">
      <c r="A135" s="40"/>
      <c r="B135" s="40"/>
      <c r="C135" s="40"/>
      <c r="D135" s="40"/>
      <c r="E135" s="40"/>
      <c r="F135" s="40"/>
      <c r="G135" s="40"/>
      <c r="H135" s="40"/>
      <c r="I135" s="40"/>
      <c r="J135" s="40"/>
      <c r="K135" s="40"/>
      <c r="L135" s="40"/>
      <c r="M135" s="40"/>
      <c r="N135" s="40"/>
      <c r="O135" s="40"/>
      <c r="P135" s="40"/>
    </row>
    <row r="136" spans="1:16" x14ac:dyDescent="0.25">
      <c r="A136" s="40"/>
      <c r="B136" s="40"/>
      <c r="C136" s="40"/>
      <c r="D136" s="40"/>
      <c r="E136" s="40"/>
      <c r="F136" s="40"/>
      <c r="G136" s="40"/>
      <c r="H136" s="40"/>
      <c r="I136" s="40"/>
      <c r="J136" s="40"/>
      <c r="K136" s="40"/>
      <c r="L136" s="40"/>
      <c r="M136" s="40"/>
      <c r="N136" s="40"/>
      <c r="O136" s="40"/>
      <c r="P136" s="40"/>
    </row>
    <row r="137" spans="1:16" x14ac:dyDescent="0.25">
      <c r="A137" s="40"/>
      <c r="B137" s="40"/>
      <c r="C137" s="40"/>
      <c r="D137" s="40"/>
      <c r="E137" s="40"/>
      <c r="F137" s="40"/>
      <c r="G137" s="40"/>
      <c r="H137" s="40"/>
      <c r="I137" s="40"/>
      <c r="J137" s="40"/>
      <c r="K137" s="40"/>
      <c r="L137" s="40"/>
      <c r="M137" s="40"/>
      <c r="N137" s="40"/>
      <c r="O137" s="40"/>
      <c r="P137" s="40"/>
    </row>
    <row r="138" spans="1:16" x14ac:dyDescent="0.25">
      <c r="A138" s="40"/>
      <c r="B138" s="40"/>
      <c r="C138" s="40"/>
      <c r="D138" s="40"/>
      <c r="E138" s="40"/>
      <c r="F138" s="40"/>
      <c r="G138" s="40"/>
      <c r="H138" s="40"/>
      <c r="I138" s="40"/>
      <c r="J138" s="40"/>
      <c r="K138" s="40"/>
      <c r="L138" s="40"/>
      <c r="M138" s="40"/>
      <c r="N138" s="40"/>
      <c r="O138" s="40"/>
      <c r="P138" s="40"/>
    </row>
    <row r="139" spans="1:16" x14ac:dyDescent="0.25">
      <c r="A139" s="40"/>
      <c r="B139" s="40"/>
      <c r="C139" s="40"/>
      <c r="D139" s="40"/>
      <c r="E139" s="40"/>
      <c r="F139" s="40"/>
      <c r="G139" s="40"/>
      <c r="H139" s="40"/>
      <c r="I139" s="40"/>
      <c r="J139" s="40"/>
      <c r="K139" s="40"/>
      <c r="L139" s="40"/>
      <c r="M139" s="40"/>
      <c r="N139" s="40"/>
      <c r="O139" s="40"/>
      <c r="P139" s="40"/>
    </row>
    <row r="140" spans="1:16" x14ac:dyDescent="0.25">
      <c r="A140" s="40"/>
      <c r="B140" s="40"/>
      <c r="C140" s="40"/>
      <c r="D140" s="40"/>
      <c r="E140" s="40"/>
      <c r="F140" s="40"/>
      <c r="G140" s="40"/>
      <c r="H140" s="40"/>
      <c r="I140" s="40"/>
      <c r="J140" s="40"/>
      <c r="K140" s="40"/>
      <c r="L140" s="40"/>
      <c r="M140" s="40"/>
      <c r="N140" s="40"/>
      <c r="O140" s="40"/>
      <c r="P140" s="40"/>
    </row>
    <row r="141" spans="1:16" x14ac:dyDescent="0.25">
      <c r="A141" s="40"/>
      <c r="B141" s="40"/>
      <c r="C141" s="40"/>
      <c r="D141" s="40"/>
      <c r="E141" s="40"/>
      <c r="F141" s="40"/>
      <c r="G141" s="40"/>
      <c r="H141" s="40"/>
      <c r="I141" s="40"/>
      <c r="J141" s="40"/>
      <c r="K141" s="40"/>
      <c r="L141" s="40"/>
      <c r="M141" s="40"/>
      <c r="N141" s="40"/>
      <c r="O141" s="40"/>
      <c r="P141" s="40"/>
    </row>
    <row r="142" spans="1:16" x14ac:dyDescent="0.25">
      <c r="A142" s="40"/>
      <c r="B142" s="40"/>
      <c r="C142" s="40"/>
      <c r="D142" s="40"/>
      <c r="E142" s="40"/>
      <c r="F142" s="40"/>
      <c r="G142" s="40"/>
      <c r="H142" s="40"/>
      <c r="I142" s="40"/>
      <c r="J142" s="40"/>
      <c r="K142" s="40"/>
      <c r="L142" s="40"/>
      <c r="M142" s="40"/>
      <c r="N142" s="40"/>
      <c r="O142" s="40"/>
      <c r="P142" s="40"/>
    </row>
    <row r="143" spans="1:16" x14ac:dyDescent="0.25">
      <c r="A143" s="40"/>
      <c r="B143" s="40"/>
      <c r="C143" s="40"/>
      <c r="D143" s="40"/>
      <c r="E143" s="40"/>
      <c r="F143" s="40"/>
      <c r="G143" s="40"/>
      <c r="H143" s="40"/>
      <c r="I143" s="40"/>
      <c r="J143" s="40"/>
      <c r="K143" s="40"/>
      <c r="L143" s="40"/>
      <c r="M143" s="40"/>
      <c r="N143" s="40"/>
      <c r="O143" s="40"/>
      <c r="P143" s="40"/>
    </row>
    <row r="144" spans="1:16" x14ac:dyDescent="0.25">
      <c r="A144" s="40"/>
      <c r="B144" s="40"/>
      <c r="C144" s="40"/>
      <c r="D144" s="40"/>
      <c r="E144" s="40"/>
      <c r="F144" s="40"/>
      <c r="G144" s="40"/>
      <c r="H144" s="40"/>
      <c r="I144" s="40"/>
      <c r="J144" s="40"/>
      <c r="K144" s="40"/>
      <c r="L144" s="40"/>
      <c r="M144" s="40"/>
      <c r="N144" s="40"/>
      <c r="O144" s="40"/>
      <c r="P144" s="40"/>
    </row>
    <row r="145" spans="1:16" x14ac:dyDescent="0.25">
      <c r="A145" s="40"/>
      <c r="B145" s="40"/>
      <c r="C145" s="40"/>
      <c r="D145" s="40"/>
      <c r="E145" s="40"/>
      <c r="F145" s="40"/>
      <c r="G145" s="40"/>
      <c r="H145" s="40"/>
      <c r="I145" s="40"/>
      <c r="J145" s="40"/>
      <c r="K145" s="40"/>
      <c r="L145" s="40"/>
      <c r="M145" s="40"/>
      <c r="N145" s="40"/>
      <c r="O145" s="40"/>
      <c r="P145" s="40"/>
    </row>
    <row r="146" spans="1:16" x14ac:dyDescent="0.25">
      <c r="A146" s="40"/>
      <c r="B146" s="40"/>
      <c r="C146" s="40"/>
      <c r="D146" s="40"/>
      <c r="E146" s="40"/>
      <c r="F146" s="40"/>
      <c r="G146" s="40"/>
      <c r="H146" s="40"/>
      <c r="I146" s="40"/>
      <c r="J146" s="40"/>
      <c r="K146" s="40"/>
      <c r="L146" s="40"/>
      <c r="M146" s="40"/>
      <c r="N146" s="40"/>
      <c r="O146" s="40"/>
      <c r="P146" s="40"/>
    </row>
    <row r="147" spans="1:16" x14ac:dyDescent="0.25">
      <c r="A147" s="40"/>
      <c r="B147" s="40"/>
      <c r="C147" s="40"/>
      <c r="D147" s="40"/>
      <c r="E147" s="40"/>
      <c r="F147" s="40"/>
      <c r="G147" s="40"/>
      <c r="H147" s="40"/>
      <c r="I147" s="40"/>
      <c r="J147" s="40"/>
      <c r="K147" s="40"/>
      <c r="L147" s="40"/>
      <c r="M147" s="40"/>
      <c r="N147" s="40"/>
      <c r="O147" s="40"/>
      <c r="P147" s="40"/>
    </row>
    <row r="148" spans="1:16" x14ac:dyDescent="0.25">
      <c r="A148" s="40"/>
      <c r="B148" s="40"/>
      <c r="C148" s="40"/>
      <c r="D148" s="40"/>
      <c r="E148" s="40"/>
      <c r="F148" s="40"/>
      <c r="G148" s="40"/>
      <c r="H148" s="40"/>
      <c r="I148" s="40"/>
      <c r="J148" s="40"/>
      <c r="K148" s="40"/>
      <c r="L148" s="40"/>
      <c r="M148" s="40"/>
      <c r="N148" s="40"/>
      <c r="O148" s="40"/>
      <c r="P148" s="40"/>
    </row>
    <row r="149" spans="1:16" x14ac:dyDescent="0.25">
      <c r="A149" s="40"/>
      <c r="B149" s="40"/>
      <c r="C149" s="40"/>
      <c r="D149" s="40"/>
      <c r="E149" s="40"/>
      <c r="F149" s="40"/>
      <c r="G149" s="40"/>
      <c r="H149" s="40"/>
      <c r="I149" s="40"/>
      <c r="J149" s="40"/>
      <c r="K149" s="40"/>
      <c r="L149" s="40"/>
      <c r="M149" s="40"/>
      <c r="N149" s="40"/>
      <c r="O149" s="40"/>
      <c r="P149" s="40"/>
    </row>
    <row r="150" spans="1:16" x14ac:dyDescent="0.25">
      <c r="A150" s="40"/>
      <c r="B150" s="40"/>
      <c r="C150" s="40"/>
      <c r="D150" s="40"/>
      <c r="E150" s="40"/>
      <c r="F150" s="40"/>
      <c r="G150" s="40"/>
      <c r="H150" s="40"/>
      <c r="I150" s="40"/>
      <c r="J150" s="40"/>
      <c r="K150" s="40"/>
      <c r="L150" s="40"/>
      <c r="M150" s="40"/>
      <c r="N150" s="40"/>
      <c r="O150" s="40"/>
      <c r="P150" s="40"/>
    </row>
    <row r="151" spans="1:16" x14ac:dyDescent="0.25">
      <c r="A151" s="40"/>
      <c r="B151" s="40"/>
      <c r="C151" s="40"/>
      <c r="D151" s="40"/>
      <c r="E151" s="40"/>
      <c r="F151" s="40"/>
      <c r="G151" s="40"/>
      <c r="H151" s="40"/>
      <c r="I151" s="40"/>
      <c r="J151" s="40"/>
      <c r="K151" s="40"/>
      <c r="L151" s="40"/>
      <c r="M151" s="40"/>
      <c r="N151" s="40"/>
      <c r="O151" s="40"/>
      <c r="P151" s="40"/>
    </row>
    <row r="152" spans="1:16" x14ac:dyDescent="0.25">
      <c r="A152" s="40"/>
      <c r="B152" s="40"/>
      <c r="C152" s="40"/>
      <c r="D152" s="40"/>
      <c r="E152" s="40"/>
      <c r="F152" s="40"/>
      <c r="G152" s="40"/>
      <c r="H152" s="40"/>
      <c r="I152" s="40"/>
      <c r="J152" s="40"/>
      <c r="K152" s="40"/>
      <c r="L152" s="40"/>
      <c r="M152" s="40"/>
      <c r="N152" s="40"/>
      <c r="O152" s="40"/>
      <c r="P152" s="40"/>
    </row>
    <row r="153" spans="1:16" x14ac:dyDescent="0.25">
      <c r="A153" s="40"/>
      <c r="B153" s="40"/>
      <c r="C153" s="40"/>
      <c r="D153" s="40"/>
      <c r="E153" s="40"/>
      <c r="F153" s="40"/>
      <c r="G153" s="40"/>
      <c r="H153" s="40"/>
      <c r="I153" s="40"/>
      <c r="J153" s="40"/>
      <c r="K153" s="40"/>
      <c r="L153" s="40"/>
      <c r="M153" s="40"/>
      <c r="N153" s="40"/>
      <c r="O153" s="40"/>
      <c r="P153" s="40"/>
    </row>
    <row r="154" spans="1:16" x14ac:dyDescent="0.25">
      <c r="A154" s="40"/>
      <c r="B154" s="40"/>
      <c r="C154" s="40"/>
      <c r="D154" s="40"/>
      <c r="E154" s="40"/>
      <c r="F154" s="40"/>
      <c r="G154" s="40"/>
      <c r="H154" s="40"/>
      <c r="I154" s="40"/>
      <c r="J154" s="40"/>
      <c r="K154" s="40"/>
      <c r="L154" s="40"/>
      <c r="M154" s="40"/>
      <c r="N154" s="40"/>
      <c r="O154" s="40"/>
      <c r="P154" s="40"/>
    </row>
    <row r="155" spans="1:16" x14ac:dyDescent="0.25">
      <c r="A155" s="40"/>
      <c r="B155" s="40"/>
      <c r="C155" s="40"/>
      <c r="D155" s="40"/>
      <c r="E155" s="40"/>
      <c r="F155" s="40"/>
      <c r="G155" s="40"/>
      <c r="H155" s="40"/>
      <c r="I155" s="40"/>
      <c r="J155" s="40"/>
      <c r="K155" s="40"/>
      <c r="L155" s="40"/>
      <c r="M155" s="40"/>
      <c r="N155" s="40"/>
      <c r="O155" s="40"/>
      <c r="P155" s="40"/>
    </row>
    <row r="156" spans="1:16" x14ac:dyDescent="0.25">
      <c r="A156" s="40"/>
      <c r="B156" s="40"/>
      <c r="C156" s="40"/>
      <c r="D156" s="40"/>
      <c r="E156" s="40"/>
      <c r="F156" s="40"/>
      <c r="G156" s="40"/>
      <c r="H156" s="40"/>
      <c r="I156" s="40"/>
      <c r="J156" s="40"/>
      <c r="K156" s="40"/>
      <c r="L156" s="40"/>
      <c r="M156" s="40"/>
      <c r="N156" s="40"/>
      <c r="O156" s="40"/>
      <c r="P156" s="40"/>
    </row>
    <row r="157" spans="1:16" x14ac:dyDescent="0.25">
      <c r="A157" s="40"/>
      <c r="B157" s="40"/>
      <c r="C157" s="40"/>
      <c r="D157" s="40"/>
      <c r="E157" s="40"/>
      <c r="F157" s="40"/>
      <c r="G157" s="40"/>
      <c r="H157" s="40"/>
      <c r="I157" s="40"/>
      <c r="J157" s="40"/>
      <c r="K157" s="40"/>
      <c r="L157" s="40"/>
      <c r="M157" s="40"/>
      <c r="N157" s="40"/>
      <c r="O157" s="40"/>
      <c r="P157" s="40"/>
    </row>
    <row r="158" spans="1:16" x14ac:dyDescent="0.25">
      <c r="A158" s="40"/>
      <c r="B158" s="40"/>
      <c r="C158" s="40"/>
      <c r="D158" s="40"/>
      <c r="E158" s="40"/>
      <c r="F158" s="40"/>
      <c r="G158" s="40"/>
      <c r="H158" s="40"/>
      <c r="I158" s="40"/>
      <c r="J158" s="40"/>
      <c r="K158" s="40"/>
      <c r="L158" s="40"/>
      <c r="M158" s="40"/>
      <c r="N158" s="40"/>
      <c r="O158" s="40"/>
      <c r="P158" s="40"/>
    </row>
    <row r="159" spans="1:16" x14ac:dyDescent="0.25">
      <c r="A159" s="40"/>
      <c r="B159" s="40"/>
      <c r="C159" s="40"/>
      <c r="D159" s="40"/>
      <c r="E159" s="40"/>
      <c r="F159" s="40"/>
      <c r="G159" s="40"/>
      <c r="H159" s="40"/>
      <c r="I159" s="40"/>
      <c r="J159" s="40"/>
      <c r="K159" s="40"/>
      <c r="L159" s="40"/>
      <c r="M159" s="40"/>
      <c r="N159" s="40"/>
      <c r="O159" s="40"/>
      <c r="P159" s="40"/>
    </row>
    <row r="160" spans="1:16" x14ac:dyDescent="0.25">
      <c r="A160" s="40"/>
      <c r="B160" s="40"/>
      <c r="C160" s="40"/>
      <c r="D160" s="40"/>
      <c r="E160" s="40"/>
      <c r="F160" s="40"/>
      <c r="G160" s="40"/>
      <c r="H160" s="40"/>
      <c r="I160" s="40"/>
      <c r="J160" s="40"/>
      <c r="K160" s="40"/>
      <c r="L160" s="40"/>
      <c r="M160" s="40"/>
      <c r="N160" s="40"/>
      <c r="O160" s="40"/>
      <c r="P160" s="40"/>
    </row>
    <row r="161" spans="1:16" x14ac:dyDescent="0.25">
      <c r="A161" s="40"/>
      <c r="B161" s="40"/>
      <c r="C161" s="40"/>
      <c r="D161" s="40"/>
      <c r="E161" s="40"/>
      <c r="F161" s="40"/>
      <c r="G161" s="40"/>
      <c r="H161" s="40"/>
      <c r="I161" s="40"/>
      <c r="J161" s="40"/>
      <c r="K161" s="40"/>
      <c r="L161" s="40"/>
      <c r="M161" s="40"/>
      <c r="N161" s="40"/>
      <c r="O161" s="40"/>
      <c r="P161" s="40"/>
    </row>
    <row r="162" spans="1:16" x14ac:dyDescent="0.25">
      <c r="A162" s="40"/>
      <c r="B162" s="40"/>
      <c r="C162" s="40"/>
      <c r="D162" s="40"/>
      <c r="E162" s="40"/>
      <c r="F162" s="40"/>
      <c r="G162" s="40"/>
      <c r="H162" s="40"/>
      <c r="I162" s="40"/>
      <c r="J162" s="40"/>
      <c r="K162" s="40"/>
      <c r="L162" s="40"/>
      <c r="M162" s="40"/>
      <c r="N162" s="40"/>
      <c r="O162" s="40"/>
      <c r="P162" s="40"/>
    </row>
    <row r="163" spans="1:16" x14ac:dyDescent="0.25">
      <c r="A163" s="40"/>
      <c r="B163" s="40"/>
      <c r="C163" s="40"/>
      <c r="D163" s="40"/>
      <c r="E163" s="40"/>
      <c r="F163" s="40"/>
      <c r="G163" s="40"/>
      <c r="H163" s="40"/>
      <c r="I163" s="40"/>
      <c r="J163" s="40"/>
      <c r="K163" s="40"/>
      <c r="L163" s="40"/>
      <c r="M163" s="40"/>
      <c r="N163" s="40"/>
      <c r="O163" s="40"/>
      <c r="P163" s="40"/>
    </row>
    <row r="164" spans="1:16" x14ac:dyDescent="0.25">
      <c r="A164" s="40"/>
      <c r="B164" s="40"/>
      <c r="C164" s="40"/>
      <c r="D164" s="40"/>
      <c r="E164" s="40"/>
      <c r="F164" s="40"/>
      <c r="G164" s="40"/>
      <c r="H164" s="40"/>
      <c r="I164" s="40"/>
      <c r="J164" s="40"/>
      <c r="K164" s="40"/>
      <c r="L164" s="40"/>
      <c r="M164" s="40"/>
      <c r="N164" s="40"/>
      <c r="O164" s="40"/>
      <c r="P164" s="40"/>
    </row>
    <row r="165" spans="1:16" x14ac:dyDescent="0.25">
      <c r="A165" s="40"/>
      <c r="B165" s="40"/>
      <c r="C165" s="40"/>
      <c r="D165" s="40"/>
      <c r="E165" s="40"/>
      <c r="F165" s="40"/>
      <c r="G165" s="40"/>
      <c r="H165" s="40"/>
      <c r="I165" s="40"/>
      <c r="J165" s="40"/>
      <c r="K165" s="40"/>
      <c r="L165" s="40"/>
      <c r="M165" s="40"/>
      <c r="N165" s="40"/>
      <c r="O165" s="40"/>
      <c r="P165" s="40"/>
    </row>
    <row r="166" spans="1:16" x14ac:dyDescent="0.25">
      <c r="A166" s="40"/>
      <c r="B166" s="40"/>
      <c r="C166" s="40"/>
      <c r="D166" s="40"/>
      <c r="E166" s="40"/>
      <c r="F166" s="40"/>
      <c r="G166" s="40"/>
      <c r="H166" s="40"/>
      <c r="I166" s="40"/>
      <c r="J166" s="40"/>
      <c r="K166" s="40"/>
      <c r="L166" s="40"/>
      <c r="M166" s="40"/>
      <c r="N166" s="40"/>
      <c r="O166" s="40"/>
      <c r="P166" s="40"/>
    </row>
    <row r="167" spans="1:16" x14ac:dyDescent="0.25">
      <c r="A167" s="40"/>
      <c r="B167" s="40"/>
      <c r="C167" s="40"/>
      <c r="D167" s="40"/>
      <c r="E167" s="40"/>
      <c r="F167" s="40"/>
      <c r="G167" s="40"/>
      <c r="H167" s="40"/>
      <c r="I167" s="40"/>
      <c r="J167" s="40"/>
      <c r="K167" s="40"/>
      <c r="L167" s="40"/>
      <c r="M167" s="40"/>
      <c r="N167" s="40"/>
      <c r="O167" s="40"/>
      <c r="P167" s="40"/>
    </row>
    <row r="168" spans="1:16" x14ac:dyDescent="0.25">
      <c r="A168" s="40"/>
      <c r="B168" s="40"/>
      <c r="C168" s="40"/>
      <c r="D168" s="40"/>
      <c r="E168" s="40"/>
      <c r="F168" s="40"/>
      <c r="G168" s="40"/>
      <c r="H168" s="40"/>
      <c r="I168" s="40"/>
      <c r="J168" s="40"/>
      <c r="K168" s="40"/>
      <c r="L168" s="40"/>
      <c r="M168" s="40"/>
      <c r="N168" s="40"/>
      <c r="O168" s="40"/>
      <c r="P168" s="40"/>
    </row>
    <row r="169" spans="1:16" x14ac:dyDescent="0.25">
      <c r="A169" s="40"/>
      <c r="B169" s="40"/>
      <c r="C169" s="40"/>
      <c r="D169" s="40"/>
      <c r="E169" s="40"/>
      <c r="F169" s="40"/>
      <c r="G169" s="40"/>
      <c r="H169" s="40"/>
      <c r="I169" s="40"/>
      <c r="J169" s="40"/>
      <c r="K169" s="40"/>
      <c r="L169" s="40"/>
      <c r="M169" s="40"/>
      <c r="N169" s="40"/>
      <c r="O169" s="40"/>
      <c r="P169" s="40"/>
    </row>
    <row r="170" spans="1:16" x14ac:dyDescent="0.25">
      <c r="A170" s="40"/>
      <c r="B170" s="40"/>
      <c r="C170" s="40"/>
      <c r="D170" s="40"/>
      <c r="E170" s="40"/>
      <c r="F170" s="40"/>
      <c r="G170" s="40"/>
      <c r="H170" s="40"/>
      <c r="I170" s="40"/>
      <c r="J170" s="40"/>
      <c r="K170" s="40"/>
      <c r="L170" s="40"/>
      <c r="M170" s="40"/>
      <c r="N170" s="40"/>
      <c r="O170" s="40"/>
      <c r="P170" s="40"/>
    </row>
    <row r="171" spans="1:16" x14ac:dyDescent="0.25">
      <c r="A171" s="40"/>
      <c r="B171" s="40"/>
      <c r="C171" s="40"/>
      <c r="D171" s="40"/>
      <c r="E171" s="40"/>
      <c r="F171" s="40"/>
      <c r="G171" s="40"/>
      <c r="H171" s="40"/>
      <c r="I171" s="40"/>
      <c r="J171" s="40"/>
      <c r="K171" s="40"/>
      <c r="L171" s="40"/>
      <c r="M171" s="40"/>
      <c r="N171" s="40"/>
      <c r="O171" s="40"/>
      <c r="P171" s="40"/>
    </row>
    <row r="172" spans="1:16" x14ac:dyDescent="0.25">
      <c r="A172" s="40"/>
      <c r="B172" s="40"/>
      <c r="C172" s="40"/>
      <c r="D172" s="40"/>
      <c r="E172" s="40"/>
      <c r="F172" s="40"/>
      <c r="G172" s="40"/>
      <c r="H172" s="40"/>
      <c r="I172" s="40"/>
      <c r="J172" s="40"/>
      <c r="K172" s="40"/>
      <c r="L172" s="40"/>
      <c r="M172" s="40"/>
      <c r="N172" s="40"/>
      <c r="O172" s="40"/>
      <c r="P172" s="40"/>
    </row>
    <row r="173" spans="1:16" x14ac:dyDescent="0.25">
      <c r="A173" s="40"/>
      <c r="B173" s="40"/>
      <c r="C173" s="40"/>
      <c r="D173" s="40"/>
      <c r="E173" s="40"/>
      <c r="F173" s="40"/>
      <c r="G173" s="40"/>
      <c r="H173" s="40"/>
      <c r="I173" s="40"/>
      <c r="J173" s="40"/>
      <c r="K173" s="40"/>
      <c r="L173" s="40"/>
      <c r="M173" s="40"/>
      <c r="N173" s="40"/>
      <c r="O173" s="40"/>
      <c r="P173" s="40"/>
    </row>
    <row r="174" spans="1:16" x14ac:dyDescent="0.25">
      <c r="A174" s="40"/>
      <c r="B174" s="40"/>
      <c r="C174" s="40"/>
      <c r="D174" s="40"/>
      <c r="E174" s="40"/>
      <c r="F174" s="40"/>
      <c r="G174" s="40"/>
      <c r="H174" s="40"/>
      <c r="I174" s="40"/>
      <c r="J174" s="40"/>
      <c r="K174" s="40"/>
      <c r="L174" s="40"/>
      <c r="M174" s="40"/>
      <c r="N174" s="40"/>
      <c r="O174" s="40"/>
      <c r="P174" s="40"/>
    </row>
    <row r="175" spans="1:16" x14ac:dyDescent="0.25">
      <c r="A175" s="40"/>
      <c r="B175" s="40"/>
      <c r="C175" s="40"/>
      <c r="D175" s="40"/>
      <c r="E175" s="40"/>
      <c r="F175" s="40"/>
      <c r="G175" s="40"/>
      <c r="H175" s="40"/>
      <c r="I175" s="40"/>
      <c r="J175" s="40"/>
      <c r="K175" s="40"/>
      <c r="L175" s="40"/>
      <c r="M175" s="40"/>
      <c r="N175" s="40"/>
      <c r="O175" s="40"/>
      <c r="P175" s="40"/>
    </row>
    <row r="176" spans="1:16" x14ac:dyDescent="0.25">
      <c r="A176" s="40"/>
      <c r="B176" s="40"/>
      <c r="C176" s="40"/>
      <c r="D176" s="40"/>
      <c r="E176" s="40"/>
      <c r="F176" s="40"/>
      <c r="G176" s="40"/>
      <c r="H176" s="40"/>
      <c r="I176" s="40"/>
      <c r="J176" s="40"/>
      <c r="K176" s="40"/>
      <c r="L176" s="40"/>
      <c r="M176" s="40"/>
      <c r="N176" s="40"/>
      <c r="O176" s="40"/>
      <c r="P176" s="40"/>
    </row>
    <row r="177" spans="1:16" x14ac:dyDescent="0.25">
      <c r="A177" s="40"/>
      <c r="B177" s="40"/>
      <c r="C177" s="40"/>
      <c r="D177" s="40"/>
      <c r="E177" s="40"/>
      <c r="F177" s="40"/>
      <c r="G177" s="40"/>
      <c r="H177" s="40"/>
      <c r="I177" s="40"/>
      <c r="J177" s="40"/>
      <c r="K177" s="40"/>
      <c r="L177" s="40"/>
      <c r="M177" s="40"/>
      <c r="N177" s="40"/>
      <c r="O177" s="40"/>
      <c r="P177" s="40"/>
    </row>
    <row r="178" spans="1:16" x14ac:dyDescent="0.25">
      <c r="A178" s="40"/>
      <c r="B178" s="40"/>
      <c r="C178" s="40"/>
      <c r="D178" s="40"/>
      <c r="E178" s="40"/>
      <c r="F178" s="40"/>
      <c r="G178" s="40"/>
      <c r="H178" s="40"/>
      <c r="I178" s="40"/>
      <c r="J178" s="40"/>
      <c r="K178" s="40"/>
      <c r="L178" s="40"/>
      <c r="M178" s="40"/>
      <c r="N178" s="40"/>
      <c r="O178" s="40"/>
      <c r="P178" s="40"/>
    </row>
    <row r="179" spans="1:16" x14ac:dyDescent="0.25">
      <c r="A179" s="40"/>
      <c r="B179" s="40"/>
      <c r="C179" s="40"/>
      <c r="D179" s="40"/>
      <c r="E179" s="40"/>
      <c r="F179" s="40"/>
      <c r="G179" s="40"/>
      <c r="H179" s="40"/>
      <c r="I179" s="40"/>
      <c r="J179" s="40"/>
      <c r="K179" s="40"/>
      <c r="L179" s="40"/>
      <c r="M179" s="40"/>
      <c r="N179" s="40"/>
      <c r="O179" s="40"/>
      <c r="P179" s="40"/>
    </row>
    <row r="180" spans="1:16" x14ac:dyDescent="0.25">
      <c r="A180" s="40"/>
      <c r="B180" s="40"/>
      <c r="C180" s="40"/>
      <c r="D180" s="40"/>
      <c r="E180" s="40"/>
      <c r="F180" s="40"/>
      <c r="G180" s="40"/>
      <c r="H180" s="40"/>
      <c r="I180" s="40"/>
      <c r="J180" s="40"/>
      <c r="K180" s="40"/>
      <c r="L180" s="40"/>
      <c r="M180" s="40"/>
      <c r="N180" s="40"/>
      <c r="O180" s="40"/>
      <c r="P180" s="40"/>
    </row>
    <row r="181" spans="1:16" x14ac:dyDescent="0.25">
      <c r="A181" s="40"/>
      <c r="B181" s="40"/>
      <c r="C181" s="40"/>
      <c r="D181" s="40"/>
      <c r="E181" s="40"/>
      <c r="F181" s="40"/>
      <c r="G181" s="40"/>
      <c r="H181" s="40"/>
      <c r="I181" s="40"/>
      <c r="J181" s="40"/>
      <c r="K181" s="40"/>
      <c r="L181" s="40"/>
      <c r="M181" s="40"/>
      <c r="N181" s="40"/>
      <c r="O181" s="40"/>
      <c r="P181" s="40"/>
    </row>
    <row r="182" spans="1:16" x14ac:dyDescent="0.25">
      <c r="A182" s="40"/>
      <c r="B182" s="40"/>
      <c r="C182" s="40"/>
      <c r="D182" s="40"/>
      <c r="E182" s="40"/>
      <c r="F182" s="40"/>
      <c r="G182" s="40"/>
      <c r="H182" s="40"/>
      <c r="I182" s="40"/>
      <c r="J182" s="40"/>
      <c r="K182" s="40"/>
      <c r="L182" s="40"/>
      <c r="M182" s="40"/>
      <c r="N182" s="40"/>
      <c r="O182" s="40"/>
      <c r="P182" s="40"/>
    </row>
    <row r="183" spans="1:16" x14ac:dyDescent="0.25">
      <c r="A183" s="40"/>
      <c r="B183" s="40"/>
      <c r="C183" s="40"/>
      <c r="D183" s="40"/>
      <c r="E183" s="40"/>
      <c r="F183" s="40"/>
      <c r="G183" s="40"/>
      <c r="H183" s="40"/>
      <c r="I183" s="40"/>
      <c r="J183" s="40"/>
      <c r="K183" s="40"/>
      <c r="L183" s="40"/>
      <c r="M183" s="40"/>
      <c r="N183" s="40"/>
      <c r="O183" s="40"/>
      <c r="P183" s="40"/>
    </row>
    <row r="184" spans="1:16" x14ac:dyDescent="0.25">
      <c r="A184" s="40"/>
      <c r="B184" s="40"/>
      <c r="C184" s="40"/>
      <c r="D184" s="40"/>
      <c r="E184" s="40"/>
      <c r="F184" s="40"/>
      <c r="G184" s="40"/>
      <c r="H184" s="40"/>
      <c r="I184" s="40"/>
      <c r="J184" s="40"/>
      <c r="K184" s="40"/>
      <c r="L184" s="40"/>
      <c r="M184" s="40"/>
      <c r="N184" s="40"/>
      <c r="O184" s="40"/>
      <c r="P184" s="40"/>
    </row>
    <row r="185" spans="1:16" x14ac:dyDescent="0.25">
      <c r="A185" s="40"/>
      <c r="B185" s="40"/>
      <c r="C185" s="40"/>
      <c r="D185" s="40"/>
      <c r="E185" s="40"/>
      <c r="F185" s="40"/>
      <c r="G185" s="40"/>
      <c r="H185" s="40"/>
      <c r="I185" s="40"/>
      <c r="J185" s="40"/>
      <c r="K185" s="40"/>
      <c r="L185" s="40"/>
      <c r="M185" s="40"/>
      <c r="N185" s="40"/>
      <c r="O185" s="40"/>
      <c r="P185" s="40"/>
    </row>
    <row r="186" spans="1:16" x14ac:dyDescent="0.25">
      <c r="A186" s="40"/>
      <c r="B186" s="40"/>
      <c r="C186" s="40"/>
      <c r="D186" s="40"/>
      <c r="E186" s="40"/>
      <c r="F186" s="40"/>
      <c r="G186" s="40"/>
      <c r="H186" s="40"/>
      <c r="I186" s="40"/>
      <c r="J186" s="40"/>
      <c r="K186" s="40"/>
      <c r="L186" s="40"/>
      <c r="M186" s="40"/>
      <c r="N186" s="40"/>
      <c r="O186" s="40"/>
      <c r="P186" s="40"/>
    </row>
    <row r="187" spans="1:16" x14ac:dyDescent="0.25">
      <c r="A187" s="40"/>
      <c r="B187" s="40"/>
      <c r="C187" s="40"/>
      <c r="D187" s="40"/>
      <c r="E187" s="40"/>
      <c r="F187" s="40"/>
      <c r="G187" s="40"/>
      <c r="H187" s="40"/>
      <c r="I187" s="40"/>
      <c r="J187" s="40"/>
      <c r="K187" s="40"/>
      <c r="L187" s="40"/>
      <c r="M187" s="40"/>
      <c r="N187" s="40"/>
      <c r="O187" s="40"/>
      <c r="P187" s="40"/>
    </row>
    <row r="188" spans="1:16" x14ac:dyDescent="0.25">
      <c r="A188" s="40"/>
      <c r="B188" s="40"/>
      <c r="C188" s="40"/>
      <c r="D188" s="40"/>
      <c r="E188" s="40"/>
      <c r="F188" s="40"/>
      <c r="G188" s="40"/>
      <c r="H188" s="40"/>
      <c r="I188" s="40"/>
      <c r="J188" s="40"/>
      <c r="K188" s="40"/>
      <c r="L188" s="40"/>
      <c r="M188" s="40"/>
      <c r="N188" s="40"/>
      <c r="O188" s="40"/>
      <c r="P188" s="40"/>
    </row>
    <row r="189" spans="1:16" x14ac:dyDescent="0.25">
      <c r="A189" s="40"/>
      <c r="B189" s="40"/>
      <c r="C189" s="40"/>
      <c r="D189" s="40"/>
      <c r="E189" s="40"/>
      <c r="F189" s="40"/>
      <c r="G189" s="40"/>
      <c r="H189" s="40"/>
      <c r="I189" s="40"/>
      <c r="J189" s="40"/>
      <c r="K189" s="40"/>
      <c r="L189" s="40"/>
      <c r="M189" s="40"/>
      <c r="N189" s="40"/>
      <c r="O189" s="40"/>
      <c r="P189" s="40"/>
    </row>
    <row r="190" spans="1:16" x14ac:dyDescent="0.25">
      <c r="A190" s="40"/>
      <c r="B190" s="40"/>
      <c r="C190" s="40"/>
      <c r="D190" s="40"/>
      <c r="E190" s="40"/>
      <c r="F190" s="40"/>
      <c r="G190" s="40"/>
      <c r="H190" s="40"/>
      <c r="I190" s="40"/>
      <c r="J190" s="40"/>
      <c r="K190" s="40"/>
      <c r="L190" s="40"/>
      <c r="M190" s="40"/>
      <c r="N190" s="40"/>
      <c r="O190" s="40"/>
      <c r="P190" s="40"/>
    </row>
    <row r="191" spans="1:16" x14ac:dyDescent="0.25">
      <c r="A191" s="40"/>
      <c r="B191" s="40"/>
      <c r="C191" s="40"/>
      <c r="D191" s="40"/>
      <c r="E191" s="40"/>
      <c r="F191" s="40"/>
      <c r="G191" s="40"/>
      <c r="H191" s="40"/>
      <c r="I191" s="40"/>
      <c r="J191" s="40"/>
      <c r="K191" s="40"/>
      <c r="L191" s="40"/>
      <c r="M191" s="40"/>
      <c r="N191" s="40"/>
      <c r="O191" s="40"/>
      <c r="P191" s="40"/>
    </row>
    <row r="192" spans="1:16" x14ac:dyDescent="0.25">
      <c r="A192" s="40"/>
      <c r="B192" s="40"/>
      <c r="C192" s="40"/>
      <c r="D192" s="40"/>
      <c r="E192" s="40"/>
      <c r="F192" s="40"/>
      <c r="G192" s="40"/>
      <c r="H192" s="40"/>
      <c r="I192" s="40"/>
      <c r="J192" s="40"/>
      <c r="K192" s="40"/>
      <c r="L192" s="40"/>
      <c r="M192" s="40"/>
      <c r="N192" s="40"/>
      <c r="O192" s="40"/>
      <c r="P192" s="40"/>
    </row>
    <row r="193" spans="1:16" x14ac:dyDescent="0.25">
      <c r="A193" s="40"/>
      <c r="B193" s="40"/>
      <c r="C193" s="40"/>
      <c r="D193" s="40"/>
      <c r="E193" s="40"/>
      <c r="F193" s="40"/>
      <c r="G193" s="40"/>
      <c r="H193" s="40"/>
      <c r="I193" s="40"/>
      <c r="J193" s="40"/>
      <c r="K193" s="40"/>
      <c r="L193" s="40"/>
      <c r="M193" s="40"/>
      <c r="N193" s="40"/>
      <c r="O193" s="40"/>
      <c r="P193" s="40"/>
    </row>
    <row r="194" spans="1:16" x14ac:dyDescent="0.25">
      <c r="A194" s="40"/>
      <c r="B194" s="40"/>
      <c r="C194" s="40"/>
      <c r="D194" s="40"/>
      <c r="E194" s="40"/>
      <c r="F194" s="40"/>
      <c r="G194" s="40"/>
      <c r="H194" s="40"/>
      <c r="I194" s="40"/>
      <c r="J194" s="40"/>
      <c r="K194" s="40"/>
      <c r="L194" s="40"/>
      <c r="M194" s="40"/>
      <c r="N194" s="40"/>
      <c r="O194" s="40"/>
      <c r="P194" s="40"/>
    </row>
    <row r="195" spans="1:16" x14ac:dyDescent="0.25">
      <c r="A195" s="40"/>
      <c r="B195" s="40"/>
      <c r="C195" s="40"/>
      <c r="D195" s="40"/>
      <c r="E195" s="40"/>
      <c r="F195" s="40"/>
      <c r="G195" s="40"/>
      <c r="H195" s="40"/>
      <c r="I195" s="40"/>
      <c r="J195" s="40"/>
      <c r="K195" s="40"/>
      <c r="L195" s="40"/>
      <c r="M195" s="40"/>
      <c r="N195" s="40"/>
      <c r="O195" s="40"/>
      <c r="P195" s="40"/>
    </row>
    <row r="196" spans="1:16" x14ac:dyDescent="0.25">
      <c r="A196" s="40"/>
      <c r="B196" s="40"/>
      <c r="C196" s="40"/>
      <c r="D196" s="40"/>
      <c r="E196" s="40"/>
      <c r="F196" s="40"/>
      <c r="G196" s="40"/>
      <c r="H196" s="40"/>
      <c r="I196" s="40"/>
      <c r="J196" s="40"/>
      <c r="K196" s="40"/>
      <c r="L196" s="40"/>
      <c r="M196" s="40"/>
      <c r="N196" s="40"/>
      <c r="O196" s="40"/>
      <c r="P196" s="40"/>
    </row>
    <row r="197" spans="1:16" x14ac:dyDescent="0.25">
      <c r="A197" s="40"/>
      <c r="B197" s="40"/>
      <c r="C197" s="40"/>
      <c r="D197" s="40"/>
      <c r="E197" s="40"/>
      <c r="F197" s="40"/>
      <c r="G197" s="40"/>
      <c r="H197" s="40"/>
      <c r="I197" s="40"/>
      <c r="J197" s="40"/>
      <c r="K197" s="40"/>
      <c r="L197" s="40"/>
      <c r="M197" s="40"/>
      <c r="N197" s="40"/>
      <c r="O197" s="40"/>
      <c r="P197" s="40"/>
    </row>
    <row r="198" spans="1:16" x14ac:dyDescent="0.25">
      <c r="A198" s="40"/>
      <c r="B198" s="40"/>
      <c r="C198" s="40"/>
      <c r="D198" s="40"/>
      <c r="E198" s="40"/>
      <c r="F198" s="40"/>
      <c r="G198" s="40"/>
      <c r="H198" s="40"/>
      <c r="I198" s="40"/>
      <c r="J198" s="40"/>
      <c r="K198" s="40"/>
      <c r="L198" s="40"/>
      <c r="M198" s="40"/>
      <c r="N198" s="40"/>
      <c r="O198" s="40"/>
      <c r="P198" s="40"/>
    </row>
    <row r="199" spans="1:16" x14ac:dyDescent="0.25">
      <c r="A199" s="40"/>
      <c r="B199" s="40"/>
      <c r="C199" s="40"/>
      <c r="D199" s="40"/>
      <c r="E199" s="40"/>
      <c r="F199" s="40"/>
      <c r="G199" s="40"/>
      <c r="H199" s="40"/>
      <c r="I199" s="40"/>
      <c r="J199" s="40"/>
      <c r="K199" s="40"/>
      <c r="L199" s="40"/>
      <c r="M199" s="40"/>
      <c r="N199" s="40"/>
      <c r="O199" s="40"/>
      <c r="P199" s="40"/>
    </row>
    <row r="200" spans="1:16" x14ac:dyDescent="0.25">
      <c r="A200" s="40"/>
      <c r="B200" s="40"/>
      <c r="C200" s="40"/>
      <c r="D200" s="40"/>
      <c r="E200" s="40"/>
      <c r="F200" s="40"/>
      <c r="G200" s="40"/>
      <c r="H200" s="40"/>
      <c r="I200" s="40"/>
      <c r="J200" s="40"/>
      <c r="K200" s="40"/>
      <c r="L200" s="40"/>
      <c r="M200" s="40"/>
      <c r="N200" s="40"/>
      <c r="O200" s="40"/>
      <c r="P200" s="40"/>
    </row>
    <row r="201" spans="1:16" x14ac:dyDescent="0.25">
      <c r="A201" s="40"/>
      <c r="B201" s="40"/>
      <c r="C201" s="40"/>
      <c r="D201" s="40"/>
      <c r="E201" s="40"/>
      <c r="F201" s="40"/>
      <c r="G201" s="40"/>
      <c r="H201" s="40"/>
      <c r="I201" s="40"/>
      <c r="J201" s="40"/>
      <c r="K201" s="40"/>
      <c r="L201" s="40"/>
      <c r="M201" s="40"/>
      <c r="N201" s="40"/>
      <c r="O201" s="40"/>
      <c r="P201" s="40"/>
    </row>
    <row r="202" spans="1:16" x14ac:dyDescent="0.25">
      <c r="A202" s="40"/>
      <c r="B202" s="40"/>
      <c r="C202" s="40"/>
      <c r="D202" s="40"/>
      <c r="E202" s="40"/>
      <c r="F202" s="40"/>
      <c r="G202" s="40"/>
      <c r="H202" s="40"/>
      <c r="I202" s="40"/>
      <c r="J202" s="40"/>
      <c r="K202" s="40"/>
      <c r="L202" s="40"/>
      <c r="M202" s="40"/>
      <c r="N202" s="40"/>
      <c r="O202" s="40"/>
      <c r="P202" s="40"/>
    </row>
    <row r="203" spans="1:16" x14ac:dyDescent="0.25">
      <c r="A203" s="40"/>
      <c r="B203" s="40"/>
      <c r="C203" s="40"/>
      <c r="D203" s="40"/>
      <c r="E203" s="40"/>
      <c r="F203" s="40"/>
      <c r="G203" s="40"/>
      <c r="H203" s="40"/>
      <c r="I203" s="40"/>
      <c r="J203" s="40"/>
      <c r="K203" s="40"/>
      <c r="L203" s="40"/>
      <c r="M203" s="40"/>
      <c r="N203" s="40"/>
      <c r="O203" s="40"/>
      <c r="P203" s="40"/>
    </row>
    <row r="204" spans="1:16" x14ac:dyDescent="0.25">
      <c r="A204" s="40"/>
      <c r="B204" s="40"/>
      <c r="C204" s="40"/>
      <c r="D204" s="40"/>
      <c r="E204" s="40"/>
      <c r="F204" s="40"/>
      <c r="G204" s="40"/>
      <c r="H204" s="40"/>
      <c r="I204" s="40"/>
      <c r="J204" s="40"/>
      <c r="K204" s="40"/>
      <c r="L204" s="40"/>
      <c r="M204" s="40"/>
      <c r="N204" s="40"/>
      <c r="O204" s="40"/>
      <c r="P204" s="40"/>
    </row>
    <row r="205" spans="1:16" x14ac:dyDescent="0.25">
      <c r="A205" s="40"/>
      <c r="B205" s="40"/>
      <c r="C205" s="40"/>
      <c r="D205" s="40"/>
      <c r="E205" s="40"/>
      <c r="F205" s="40"/>
      <c r="G205" s="40"/>
      <c r="H205" s="40"/>
      <c r="I205" s="40"/>
      <c r="J205" s="40"/>
      <c r="K205" s="40"/>
      <c r="L205" s="40"/>
      <c r="M205" s="40"/>
      <c r="N205" s="40"/>
      <c r="O205" s="40"/>
      <c r="P205" s="40"/>
    </row>
    <row r="206" spans="1:16" x14ac:dyDescent="0.25">
      <c r="A206" s="40"/>
      <c r="B206" s="40"/>
      <c r="C206" s="40"/>
      <c r="D206" s="40"/>
      <c r="E206" s="40"/>
      <c r="F206" s="40"/>
      <c r="G206" s="40"/>
      <c r="H206" s="40"/>
      <c r="I206" s="40"/>
      <c r="J206" s="40"/>
      <c r="K206" s="40"/>
      <c r="L206" s="40"/>
    </row>
    <row r="207" spans="1:16" x14ac:dyDescent="0.25">
      <c r="A207" s="40"/>
      <c r="B207" s="40"/>
      <c r="C207" s="40"/>
      <c r="D207" s="40"/>
      <c r="E207" s="40"/>
      <c r="F207" s="40"/>
      <c r="G207" s="40"/>
      <c r="H207" s="40"/>
      <c r="I207" s="40"/>
      <c r="J207" s="40"/>
      <c r="K207" s="40"/>
      <c r="L207" s="40"/>
    </row>
    <row r="208" spans="1:16" x14ac:dyDescent="0.25">
      <c r="A208" s="40"/>
      <c r="B208" s="40"/>
      <c r="C208" s="40"/>
      <c r="D208" s="40"/>
      <c r="E208" s="40"/>
      <c r="F208" s="40"/>
      <c r="G208" s="40"/>
      <c r="H208" s="40"/>
      <c r="I208" s="40"/>
      <c r="J208" s="40"/>
      <c r="K208" s="40"/>
      <c r="L208" s="40"/>
    </row>
    <row r="209" spans="1:12" x14ac:dyDescent="0.25">
      <c r="A209" s="40"/>
      <c r="B209" s="40"/>
      <c r="C209" s="40"/>
      <c r="D209" s="40"/>
      <c r="E209" s="40"/>
      <c r="F209" s="40"/>
      <c r="G209" s="40"/>
      <c r="H209" s="40"/>
      <c r="I209" s="40"/>
      <c r="J209" s="40"/>
      <c r="K209" s="40"/>
      <c r="L209" s="40"/>
    </row>
    <row r="210" spans="1:12" x14ac:dyDescent="0.25">
      <c r="A210" s="40"/>
      <c r="B210" s="40"/>
      <c r="C210" s="40"/>
      <c r="D210" s="40"/>
      <c r="E210" s="40"/>
      <c r="F210" s="40"/>
      <c r="G210" s="40"/>
      <c r="H210" s="40"/>
      <c r="I210" s="40"/>
      <c r="J210" s="40"/>
      <c r="K210" s="40"/>
      <c r="L210" s="40"/>
    </row>
    <row r="211" spans="1:12" x14ac:dyDescent="0.25">
      <c r="A211" s="40"/>
      <c r="B211" s="40"/>
      <c r="C211" s="40"/>
      <c r="D211" s="40"/>
      <c r="E211" s="40"/>
      <c r="F211" s="40"/>
      <c r="G211" s="40"/>
      <c r="H211" s="40"/>
      <c r="I211" s="40"/>
      <c r="J211" s="40"/>
      <c r="K211" s="40"/>
      <c r="L211" s="40"/>
    </row>
    <row r="212" spans="1:12" x14ac:dyDescent="0.25">
      <c r="A212" s="40"/>
      <c r="B212" s="40"/>
      <c r="C212" s="40"/>
      <c r="D212" s="40"/>
      <c r="E212" s="40"/>
      <c r="F212" s="40"/>
      <c r="G212" s="40"/>
      <c r="H212" s="40"/>
      <c r="I212" s="40"/>
      <c r="J212" s="40"/>
      <c r="K212" s="40"/>
      <c r="L212" s="40"/>
    </row>
    <row r="213" spans="1:12" x14ac:dyDescent="0.25">
      <c r="A213" s="40"/>
      <c r="B213" s="40"/>
      <c r="C213" s="40"/>
      <c r="D213" s="40"/>
      <c r="E213" s="40"/>
      <c r="F213" s="40"/>
      <c r="G213" s="40"/>
      <c r="H213" s="40"/>
      <c r="I213" s="40"/>
      <c r="J213" s="40"/>
      <c r="K213" s="40"/>
      <c r="L213" s="40"/>
    </row>
    <row r="214" spans="1:12" x14ac:dyDescent="0.25">
      <c r="A214" s="40"/>
      <c r="B214" s="40"/>
      <c r="C214" s="40"/>
      <c r="D214" s="40"/>
      <c r="E214" s="40"/>
      <c r="F214" s="40"/>
      <c r="G214" s="40"/>
      <c r="H214" s="40"/>
      <c r="I214" s="40"/>
      <c r="J214" s="40"/>
      <c r="K214" s="40"/>
      <c r="L214" s="40"/>
    </row>
    <row r="215" spans="1:12" x14ac:dyDescent="0.25">
      <c r="A215" s="40"/>
      <c r="B215" s="40"/>
      <c r="C215" s="40"/>
      <c r="D215" s="40"/>
      <c r="E215" s="40"/>
      <c r="F215" s="40"/>
      <c r="G215" s="40"/>
      <c r="H215" s="40"/>
      <c r="I215" s="40"/>
      <c r="J215" s="40"/>
      <c r="K215" s="40"/>
      <c r="L215" s="40"/>
    </row>
  </sheetData>
  <mergeCells count="12">
    <mergeCell ref="B23:E23"/>
    <mergeCell ref="A3:L3"/>
    <mergeCell ref="I5:K5"/>
    <mergeCell ref="H5:H6"/>
    <mergeCell ref="L5:L6"/>
    <mergeCell ref="G5:G6"/>
    <mergeCell ref="F5:F6"/>
    <mergeCell ref="E5:E6"/>
    <mergeCell ref="D5:D6"/>
    <mergeCell ref="C5:C6"/>
    <mergeCell ref="B5:B6"/>
    <mergeCell ref="A5:A6"/>
  </mergeCells>
  <conditionalFormatting sqref="G8:G20">
    <cfRule type="expression" dxfId="252" priority="2">
      <formula>$G8&lt;&gt;SUM($H8,$K8,$L8)</formula>
    </cfRule>
  </conditionalFormatting>
  <dataValidations count="1">
    <dataValidation type="whole" operator="greaterThanOrEqual" allowBlank="1" showInputMessage="1" showErrorMessage="1" errorTitle="Neatļauta vērtība!" error="Tikai veseli, pozitīvi skaitļi" sqref="H8:J20 L8:L20">
      <formula1>0</formula1>
    </dataValidation>
  </dataValidations>
  <pageMargins left="0.51181102362204722" right="0.51181102362204722" top="0.74803149606299213" bottom="0.74803149606299213" header="0.31496062992125984" footer="0.31496062992125984"/>
  <pageSetup paperSize="9" scale="64" fitToHeight="2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 id="{97BA7E23-4193-4DA7-A99F-7CC6577B4F1C}">
            <xm:f>Titullapa!$I$49=1</xm:f>
            <x14:dxf>
              <fill>
                <patternFill patternType="lightUp"/>
              </fill>
            </x14:dxf>
          </x14:cfRule>
          <xm:sqref>J8:J20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24"/>
  <sheetViews>
    <sheetView topLeftCell="A6" workbookViewId="0">
      <selection activeCell="B24" sqref="B24:E24"/>
    </sheetView>
  </sheetViews>
  <sheetFormatPr defaultColWidth="9.140625" defaultRowHeight="15" x14ac:dyDescent="0.25"/>
  <cols>
    <col min="1" max="2" width="12.42578125" style="30" customWidth="1"/>
    <col min="3" max="3" width="14.7109375" style="30" customWidth="1"/>
    <col min="4" max="4" width="71" style="30" customWidth="1"/>
    <col min="5" max="12" width="12.42578125" style="30" customWidth="1"/>
    <col min="13" max="16384" width="9.140625" style="30"/>
  </cols>
  <sheetData>
    <row r="3" spans="1:12" x14ac:dyDescent="0.25">
      <c r="A3" s="157" t="s">
        <v>70</v>
      </c>
      <c r="B3" s="157"/>
      <c r="C3" s="157"/>
      <c r="D3" s="157"/>
      <c r="E3" s="157"/>
      <c r="F3" s="157"/>
      <c r="G3" s="157"/>
      <c r="H3" s="157"/>
      <c r="I3" s="157"/>
      <c r="J3" s="157"/>
      <c r="K3" s="157"/>
      <c r="L3" s="157"/>
    </row>
    <row r="5" spans="1:12" x14ac:dyDescent="0.25">
      <c r="A5" s="163" t="s">
        <v>71</v>
      </c>
      <c r="B5" s="163" t="s">
        <v>50</v>
      </c>
      <c r="C5" s="163" t="s">
        <v>72</v>
      </c>
      <c r="D5" s="163" t="s">
        <v>73</v>
      </c>
      <c r="E5" s="163" t="s">
        <v>74</v>
      </c>
      <c r="F5" s="180" t="s">
        <v>75</v>
      </c>
      <c r="G5" s="187" t="s">
        <v>2</v>
      </c>
      <c r="H5" s="182" t="s">
        <v>56</v>
      </c>
      <c r="I5" s="168" t="s">
        <v>23</v>
      </c>
      <c r="J5" s="168"/>
      <c r="K5" s="168"/>
      <c r="L5" s="163" t="s">
        <v>57</v>
      </c>
    </row>
    <row r="6" spans="1:12" ht="42.75" x14ac:dyDescent="0.25">
      <c r="A6" s="163"/>
      <c r="B6" s="163"/>
      <c r="C6" s="163"/>
      <c r="D6" s="163"/>
      <c r="E6" s="163"/>
      <c r="F6" s="180"/>
      <c r="G6" s="187"/>
      <c r="H6" s="182"/>
      <c r="I6" s="51" t="s">
        <v>47</v>
      </c>
      <c r="J6" s="51" t="s">
        <v>55</v>
      </c>
      <c r="K6" s="51" t="s">
        <v>48</v>
      </c>
      <c r="L6" s="163"/>
    </row>
    <row r="7" spans="1:12" x14ac:dyDescent="0.25">
      <c r="A7" s="68" t="s">
        <v>58</v>
      </c>
      <c r="B7" s="69" t="s">
        <v>59</v>
      </c>
      <c r="C7" s="69" t="s">
        <v>60</v>
      </c>
      <c r="D7" s="69" t="s">
        <v>61</v>
      </c>
      <c r="E7" s="69" t="s">
        <v>62</v>
      </c>
      <c r="F7" s="70" t="s">
        <v>63</v>
      </c>
      <c r="G7" s="71" t="s">
        <v>69</v>
      </c>
      <c r="H7" s="68" t="s">
        <v>64</v>
      </c>
      <c r="I7" s="69" t="s">
        <v>65</v>
      </c>
      <c r="J7" s="69" t="s">
        <v>66</v>
      </c>
      <c r="K7" s="69" t="s">
        <v>68</v>
      </c>
      <c r="L7" s="70" t="s">
        <v>67</v>
      </c>
    </row>
    <row r="8" spans="1:12" x14ac:dyDescent="0.25">
      <c r="A8" s="72"/>
      <c r="B8" s="73"/>
      <c r="C8" s="74"/>
      <c r="D8" s="74"/>
      <c r="E8" s="75"/>
      <c r="F8" s="76"/>
      <c r="G8" s="77">
        <f>Komandejumi[[#This Row],[E]]*Komandejumi[[#This Row],[F]]</f>
        <v>0</v>
      </c>
      <c r="H8" s="78"/>
      <c r="I8" s="75"/>
      <c r="J8" s="75"/>
      <c r="K8" s="79">
        <f>Komandejumi[[#This Row],[I]]+Komandejumi[[#This Row],[J]]</f>
        <v>0</v>
      </c>
      <c r="L8" s="76"/>
    </row>
    <row r="9" spans="1:12" x14ac:dyDescent="0.25">
      <c r="A9" s="72"/>
      <c r="B9" s="73"/>
      <c r="C9" s="74"/>
      <c r="D9" s="74"/>
      <c r="E9" s="75"/>
      <c r="F9" s="76"/>
      <c r="G9" s="77">
        <f>Komandejumi[[#This Row],[E]]*Komandejumi[[#This Row],[F]]</f>
        <v>0</v>
      </c>
      <c r="H9" s="78"/>
      <c r="I9" s="75"/>
      <c r="J9" s="75"/>
      <c r="K9" s="79">
        <f>Komandejumi[[#This Row],[I]]+Komandejumi[[#This Row],[J]]</f>
        <v>0</v>
      </c>
      <c r="L9" s="76"/>
    </row>
    <row r="10" spans="1:12" x14ac:dyDescent="0.25">
      <c r="A10" s="80"/>
      <c r="B10" s="81"/>
      <c r="C10" s="82"/>
      <c r="D10" s="82"/>
      <c r="E10" s="83"/>
      <c r="F10" s="84"/>
      <c r="G10" s="77">
        <f>Komandejumi[[#This Row],[E]]*Komandejumi[[#This Row],[F]]</f>
        <v>0</v>
      </c>
      <c r="H10" s="85"/>
      <c r="I10" s="83"/>
      <c r="J10" s="83"/>
      <c r="K10" s="86">
        <f>Komandejumi[[#This Row],[I]]+Komandejumi[[#This Row],[J]]</f>
        <v>0</v>
      </c>
      <c r="L10" s="84"/>
    </row>
    <row r="11" spans="1:12" x14ac:dyDescent="0.25">
      <c r="A11" s="80"/>
      <c r="B11" s="81"/>
      <c r="C11" s="82"/>
      <c r="D11" s="82"/>
      <c r="E11" s="83"/>
      <c r="F11" s="84"/>
      <c r="G11" s="77">
        <f>Komandejumi[[#This Row],[E]]*Komandejumi[[#This Row],[F]]</f>
        <v>0</v>
      </c>
      <c r="H11" s="85"/>
      <c r="I11" s="83"/>
      <c r="J11" s="83"/>
      <c r="K11" s="86">
        <f>Komandejumi[[#This Row],[I]]+Komandejumi[[#This Row],[J]]</f>
        <v>0</v>
      </c>
      <c r="L11" s="84"/>
    </row>
    <row r="12" spans="1:12" x14ac:dyDescent="0.25">
      <c r="A12" s="72"/>
      <c r="B12" s="73"/>
      <c r="C12" s="74"/>
      <c r="D12" s="74"/>
      <c r="E12" s="75"/>
      <c r="F12" s="76"/>
      <c r="G12" s="77">
        <f>Komandejumi[[#This Row],[E]]*Komandejumi[[#This Row],[F]]</f>
        <v>0</v>
      </c>
      <c r="H12" s="78"/>
      <c r="I12" s="75"/>
      <c r="J12" s="75"/>
      <c r="K12" s="79">
        <f>Komandejumi[[#This Row],[I]]+Komandejumi[[#This Row],[J]]</f>
        <v>0</v>
      </c>
      <c r="L12" s="76"/>
    </row>
    <row r="13" spans="1:12" x14ac:dyDescent="0.25">
      <c r="A13" s="72"/>
      <c r="B13" s="73"/>
      <c r="C13" s="74"/>
      <c r="D13" s="74"/>
      <c r="E13" s="75"/>
      <c r="F13" s="76"/>
      <c r="G13" s="77">
        <f>Komandejumi[[#This Row],[E]]*Komandejumi[[#This Row],[F]]</f>
        <v>0</v>
      </c>
      <c r="H13" s="78"/>
      <c r="I13" s="75"/>
      <c r="J13" s="75"/>
      <c r="K13" s="79">
        <f>Komandejumi[[#This Row],[I]]+Komandejumi[[#This Row],[J]]</f>
        <v>0</v>
      </c>
      <c r="L13" s="76"/>
    </row>
    <row r="14" spans="1:12" x14ac:dyDescent="0.25">
      <c r="A14" s="72"/>
      <c r="B14" s="73"/>
      <c r="C14" s="74"/>
      <c r="D14" s="74"/>
      <c r="E14" s="75"/>
      <c r="F14" s="76"/>
      <c r="G14" s="77">
        <f>Komandejumi[[#This Row],[E]]*Komandejumi[[#This Row],[F]]</f>
        <v>0</v>
      </c>
      <c r="H14" s="78"/>
      <c r="I14" s="75"/>
      <c r="J14" s="75"/>
      <c r="K14" s="79">
        <f>Komandejumi[[#This Row],[I]]+Komandejumi[[#This Row],[J]]</f>
        <v>0</v>
      </c>
      <c r="L14" s="76"/>
    </row>
    <row r="15" spans="1:12" x14ac:dyDescent="0.25">
      <c r="A15" s="72"/>
      <c r="B15" s="73"/>
      <c r="C15" s="74"/>
      <c r="D15" s="74"/>
      <c r="E15" s="75"/>
      <c r="F15" s="76"/>
      <c r="G15" s="77">
        <f>Komandejumi[[#This Row],[E]]*Komandejumi[[#This Row],[F]]</f>
        <v>0</v>
      </c>
      <c r="H15" s="78"/>
      <c r="I15" s="75"/>
      <c r="J15" s="75"/>
      <c r="K15" s="79">
        <f>Komandejumi[[#This Row],[I]]+Komandejumi[[#This Row],[J]]</f>
        <v>0</v>
      </c>
      <c r="L15" s="76"/>
    </row>
    <row r="16" spans="1:12" x14ac:dyDescent="0.25">
      <c r="A16" s="72"/>
      <c r="B16" s="73"/>
      <c r="C16" s="74"/>
      <c r="D16" s="74"/>
      <c r="E16" s="75"/>
      <c r="F16" s="76"/>
      <c r="G16" s="87">
        <f>Komandejumi[[#This Row],[E]]*Komandejumi[[#This Row],[F]]</f>
        <v>0</v>
      </c>
      <c r="H16" s="78"/>
      <c r="I16" s="75"/>
      <c r="J16" s="75"/>
      <c r="K16" s="79">
        <f>Komandejumi[[#This Row],[I]]+Komandejumi[[#This Row],[J]]</f>
        <v>0</v>
      </c>
      <c r="L16" s="76"/>
    </row>
    <row r="17" spans="1:12" x14ac:dyDescent="0.25">
      <c r="A17" s="72"/>
      <c r="B17" s="73"/>
      <c r="C17" s="74"/>
      <c r="D17" s="74"/>
      <c r="E17" s="75"/>
      <c r="F17" s="76"/>
      <c r="G17" s="87">
        <f>Komandejumi[[#This Row],[E]]*Komandejumi[[#This Row],[F]]</f>
        <v>0</v>
      </c>
      <c r="H17" s="78"/>
      <c r="I17" s="75"/>
      <c r="J17" s="75"/>
      <c r="K17" s="79">
        <f>Komandejumi[[#This Row],[I]]+Komandejumi[[#This Row],[J]]</f>
        <v>0</v>
      </c>
      <c r="L17" s="76"/>
    </row>
    <row r="18" spans="1:12" x14ac:dyDescent="0.25">
      <c r="A18" s="72"/>
      <c r="B18" s="73"/>
      <c r="C18" s="74"/>
      <c r="D18" s="74"/>
      <c r="E18" s="75"/>
      <c r="F18" s="76"/>
      <c r="G18" s="87">
        <f>Komandejumi[[#This Row],[E]]*Komandejumi[[#This Row],[F]]</f>
        <v>0</v>
      </c>
      <c r="H18" s="78"/>
      <c r="I18" s="75"/>
      <c r="J18" s="75"/>
      <c r="K18" s="79">
        <f>Komandejumi[[#This Row],[I]]+Komandejumi[[#This Row],[J]]</f>
        <v>0</v>
      </c>
      <c r="L18" s="76"/>
    </row>
    <row r="19" spans="1:12" x14ac:dyDescent="0.25">
      <c r="A19" s="72"/>
      <c r="B19" s="73"/>
      <c r="C19" s="74"/>
      <c r="D19" s="74"/>
      <c r="E19" s="75"/>
      <c r="F19" s="76"/>
      <c r="G19" s="87">
        <f>Komandejumi[[#This Row],[E]]*Komandejumi[[#This Row],[F]]</f>
        <v>0</v>
      </c>
      <c r="H19" s="78"/>
      <c r="I19" s="75"/>
      <c r="J19" s="75"/>
      <c r="K19" s="79">
        <f>Komandejumi[[#This Row],[I]]+Komandejumi[[#This Row],[J]]</f>
        <v>0</v>
      </c>
      <c r="L19" s="76"/>
    </row>
    <row r="20" spans="1:12" x14ac:dyDescent="0.25">
      <c r="A20" s="72"/>
      <c r="B20" s="73"/>
      <c r="C20" s="74"/>
      <c r="D20" s="74"/>
      <c r="E20" s="75"/>
      <c r="F20" s="76"/>
      <c r="G20" s="87">
        <f>Komandejumi[[#This Row],[E]]*Komandejumi[[#This Row],[F]]</f>
        <v>0</v>
      </c>
      <c r="H20" s="78"/>
      <c r="I20" s="75"/>
      <c r="J20" s="75"/>
      <c r="K20" s="79">
        <f>Komandejumi[[#This Row],[I]]+Komandejumi[[#This Row],[J]]</f>
        <v>0</v>
      </c>
      <c r="L20" s="76"/>
    </row>
    <row r="21" spans="1:12" x14ac:dyDescent="0.25">
      <c r="A21" s="80" t="s">
        <v>96</v>
      </c>
      <c r="B21" s="88"/>
      <c r="C21" s="89"/>
      <c r="D21" s="89"/>
      <c r="E21" s="88"/>
      <c r="F21" s="88"/>
      <c r="G21" s="90">
        <f>SUBTOTAL(109,Komandejumi[G=H+K+L])</f>
        <v>0</v>
      </c>
      <c r="H21" s="81">
        <f>SUBTOTAL(109,Komandejumi[H])</f>
        <v>0</v>
      </c>
      <c r="I21" s="81">
        <f>SUBTOTAL(109,Komandejumi[I])</f>
        <v>0</v>
      </c>
      <c r="J21" s="81">
        <f>SUBTOTAL(109,Komandejumi[J])</f>
        <v>0</v>
      </c>
      <c r="K21" s="91">
        <f>SUBTOTAL(109,Komandejumi[K=I+J])</f>
        <v>0</v>
      </c>
      <c r="L21" s="92">
        <f>SUBTOTAL(109,Komandejumi[L])</f>
        <v>0</v>
      </c>
    </row>
    <row r="24" spans="1:12" x14ac:dyDescent="0.25">
      <c r="B24" s="195" t="s">
        <v>152</v>
      </c>
      <c r="C24" s="196"/>
      <c r="D24" s="196"/>
      <c r="E24" s="196"/>
    </row>
  </sheetData>
  <mergeCells count="12">
    <mergeCell ref="B24:E24"/>
    <mergeCell ref="L5:L6"/>
    <mergeCell ref="A3:L3"/>
    <mergeCell ref="A5:A6"/>
    <mergeCell ref="B5:B6"/>
    <mergeCell ref="C5:C6"/>
    <mergeCell ref="D5:D6"/>
    <mergeCell ref="E5:E6"/>
    <mergeCell ref="F5:F6"/>
    <mergeCell ref="G5:G6"/>
    <mergeCell ref="H5:H6"/>
    <mergeCell ref="I5:K5"/>
  </mergeCells>
  <conditionalFormatting sqref="G8:G20">
    <cfRule type="expression" dxfId="220" priority="2">
      <formula>$G8&lt;&gt;SUM($H8,$K8,$L8)</formula>
    </cfRule>
  </conditionalFormatting>
  <dataValidations count="1">
    <dataValidation type="whole" operator="greaterThanOrEqual" allowBlank="1" showInputMessage="1" showErrorMessage="1" errorTitle="Neatļauta vērtība!" error="Tikai veseli, pozitīvi skaitļi" sqref="H8:J20 L8:L20">
      <formula1>0</formula1>
    </dataValidation>
  </dataValidations>
  <pageMargins left="0.51181102362204722" right="0.51181102362204722" top="0.74803149606299213" bottom="0.74803149606299213" header="0.31496062992125984" footer="0.31496062992125984"/>
  <pageSetup paperSize="9" scale="64" fitToHeight="1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 id="{9F564610-818A-4DFE-9D1B-D9EBC82941A2}">
            <xm:f>Titullapa!$I$49=1</xm:f>
            <x14:dxf>
              <fill>
                <patternFill patternType="lightUp"/>
              </fill>
            </x14:dxf>
          </x14:cfRule>
          <xm:sqref>J8:J20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24"/>
  <sheetViews>
    <sheetView topLeftCell="A15" workbookViewId="0">
      <selection activeCell="B33" sqref="B33"/>
    </sheetView>
  </sheetViews>
  <sheetFormatPr defaultColWidth="9.140625" defaultRowHeight="15" x14ac:dyDescent="0.25"/>
  <cols>
    <col min="1" max="2" width="12.42578125" style="30" customWidth="1"/>
    <col min="3" max="3" width="14.7109375" style="30" customWidth="1"/>
    <col min="4" max="4" width="71" style="30" customWidth="1"/>
    <col min="5" max="10" width="12.42578125" style="30" customWidth="1"/>
    <col min="11" max="16384" width="9.140625" style="30"/>
  </cols>
  <sheetData>
    <row r="3" spans="1:10" x14ac:dyDescent="0.25">
      <c r="A3" s="157" t="s">
        <v>76</v>
      </c>
      <c r="B3" s="157"/>
      <c r="C3" s="157"/>
      <c r="D3" s="157"/>
      <c r="E3" s="157"/>
      <c r="F3" s="157"/>
      <c r="G3" s="157"/>
      <c r="H3" s="157"/>
      <c r="I3" s="157"/>
      <c r="J3" s="157"/>
    </row>
    <row r="5" spans="1:10" ht="15" customHeight="1" x14ac:dyDescent="0.25">
      <c r="A5" s="163" t="s">
        <v>71</v>
      </c>
      <c r="B5" s="163" t="s">
        <v>50</v>
      </c>
      <c r="C5" s="163" t="s">
        <v>77</v>
      </c>
      <c r="D5" s="163" t="s">
        <v>78</v>
      </c>
      <c r="E5" s="187" t="s">
        <v>2</v>
      </c>
      <c r="F5" s="182" t="s">
        <v>56</v>
      </c>
      <c r="G5" s="168" t="s">
        <v>23</v>
      </c>
      <c r="H5" s="168"/>
      <c r="I5" s="168"/>
      <c r="J5" s="163" t="s">
        <v>57</v>
      </c>
    </row>
    <row r="6" spans="1:10" ht="42.75" x14ac:dyDescent="0.25">
      <c r="A6" s="163"/>
      <c r="B6" s="163"/>
      <c r="C6" s="163"/>
      <c r="D6" s="163"/>
      <c r="E6" s="187"/>
      <c r="F6" s="182"/>
      <c r="G6" s="51" t="s">
        <v>47</v>
      </c>
      <c r="H6" s="51" t="s">
        <v>55</v>
      </c>
      <c r="I6" s="51" t="s">
        <v>48</v>
      </c>
      <c r="J6" s="163"/>
    </row>
    <row r="7" spans="1:10" x14ac:dyDescent="0.25">
      <c r="A7" s="68" t="s">
        <v>58</v>
      </c>
      <c r="B7" s="69" t="s">
        <v>59</v>
      </c>
      <c r="C7" s="69" t="s">
        <v>60</v>
      </c>
      <c r="D7" s="69" t="s">
        <v>61</v>
      </c>
      <c r="E7" s="71" t="s">
        <v>62</v>
      </c>
      <c r="F7" s="68" t="s">
        <v>63</v>
      </c>
      <c r="G7" s="69" t="s">
        <v>82</v>
      </c>
      <c r="H7" s="69" t="s">
        <v>64</v>
      </c>
      <c r="I7" s="69" t="s">
        <v>83</v>
      </c>
      <c r="J7" s="70" t="s">
        <v>66</v>
      </c>
    </row>
    <row r="8" spans="1:10" x14ac:dyDescent="0.25">
      <c r="A8" s="72"/>
      <c r="B8" s="73"/>
      <c r="C8" s="74"/>
      <c r="D8" s="74"/>
      <c r="E8" s="77"/>
      <c r="F8" s="78"/>
      <c r="G8" s="75"/>
      <c r="H8" s="75"/>
      <c r="I8" s="79">
        <f>Pakalpojumi[[#This Row],[G]]+Pakalpojumi[[#This Row],[H]]</f>
        <v>0</v>
      </c>
      <c r="J8" s="76"/>
    </row>
    <row r="9" spans="1:10" x14ac:dyDescent="0.25">
      <c r="A9" s="72"/>
      <c r="B9" s="73"/>
      <c r="C9" s="74"/>
      <c r="D9" s="74"/>
      <c r="E9" s="77"/>
      <c r="F9" s="78"/>
      <c r="G9" s="75"/>
      <c r="H9" s="75"/>
      <c r="I9" s="79">
        <f>Pakalpojumi[[#This Row],[G]]+Pakalpojumi[[#This Row],[H]]</f>
        <v>0</v>
      </c>
      <c r="J9" s="76"/>
    </row>
    <row r="10" spans="1:10" x14ac:dyDescent="0.25">
      <c r="A10" s="80"/>
      <c r="B10" s="81"/>
      <c r="C10" s="82"/>
      <c r="D10" s="82"/>
      <c r="E10" s="77"/>
      <c r="F10" s="85"/>
      <c r="G10" s="83"/>
      <c r="H10" s="83"/>
      <c r="I10" s="86">
        <f>Pakalpojumi[[#This Row],[G]]+Pakalpojumi[[#This Row],[H]]</f>
        <v>0</v>
      </c>
      <c r="J10" s="84"/>
    </row>
    <row r="11" spans="1:10" x14ac:dyDescent="0.25">
      <c r="A11" s="80"/>
      <c r="B11" s="81"/>
      <c r="C11" s="82"/>
      <c r="D11" s="82"/>
      <c r="E11" s="77"/>
      <c r="F11" s="85"/>
      <c r="G11" s="83"/>
      <c r="H11" s="83"/>
      <c r="I11" s="86">
        <f>Pakalpojumi[[#This Row],[G]]+Pakalpojumi[[#This Row],[H]]</f>
        <v>0</v>
      </c>
      <c r="J11" s="84"/>
    </row>
    <row r="12" spans="1:10" x14ac:dyDescent="0.25">
      <c r="A12" s="72"/>
      <c r="B12" s="73"/>
      <c r="C12" s="74"/>
      <c r="D12" s="74"/>
      <c r="E12" s="77"/>
      <c r="F12" s="78"/>
      <c r="G12" s="75"/>
      <c r="H12" s="75"/>
      <c r="I12" s="79">
        <f>Pakalpojumi[[#This Row],[G]]+Pakalpojumi[[#This Row],[H]]</f>
        <v>0</v>
      </c>
      <c r="J12" s="76"/>
    </row>
    <row r="13" spans="1:10" x14ac:dyDescent="0.25">
      <c r="A13" s="72"/>
      <c r="B13" s="73"/>
      <c r="C13" s="74"/>
      <c r="D13" s="74"/>
      <c r="E13" s="77"/>
      <c r="F13" s="78"/>
      <c r="G13" s="75"/>
      <c r="H13" s="75"/>
      <c r="I13" s="79">
        <f>Pakalpojumi[[#This Row],[G]]+Pakalpojumi[[#This Row],[H]]</f>
        <v>0</v>
      </c>
      <c r="J13" s="76"/>
    </row>
    <row r="14" spans="1:10" x14ac:dyDescent="0.25">
      <c r="A14" s="72"/>
      <c r="B14" s="73"/>
      <c r="C14" s="74"/>
      <c r="D14" s="74"/>
      <c r="E14" s="77"/>
      <c r="F14" s="78"/>
      <c r="G14" s="75"/>
      <c r="H14" s="75"/>
      <c r="I14" s="79">
        <f>Pakalpojumi[[#This Row],[G]]+Pakalpojumi[[#This Row],[H]]</f>
        <v>0</v>
      </c>
      <c r="J14" s="76"/>
    </row>
    <row r="15" spans="1:10" x14ac:dyDescent="0.25">
      <c r="A15" s="72"/>
      <c r="B15" s="73"/>
      <c r="C15" s="74"/>
      <c r="D15" s="74"/>
      <c r="E15" s="77"/>
      <c r="F15" s="78"/>
      <c r="G15" s="75"/>
      <c r="H15" s="75"/>
      <c r="I15" s="79">
        <f>Pakalpojumi[[#This Row],[G]]+Pakalpojumi[[#This Row],[H]]</f>
        <v>0</v>
      </c>
      <c r="J15" s="76"/>
    </row>
    <row r="16" spans="1:10" x14ac:dyDescent="0.25">
      <c r="A16" s="72"/>
      <c r="B16" s="73"/>
      <c r="C16" s="74"/>
      <c r="D16" s="74"/>
      <c r="E16" s="87"/>
      <c r="F16" s="78"/>
      <c r="G16" s="75"/>
      <c r="H16" s="75"/>
      <c r="I16" s="79">
        <f>Pakalpojumi[[#This Row],[G]]+Pakalpojumi[[#This Row],[H]]</f>
        <v>0</v>
      </c>
      <c r="J16" s="76"/>
    </row>
    <row r="17" spans="1:10" x14ac:dyDescent="0.25">
      <c r="A17" s="72"/>
      <c r="B17" s="73"/>
      <c r="C17" s="74"/>
      <c r="D17" s="74"/>
      <c r="E17" s="87"/>
      <c r="F17" s="78"/>
      <c r="G17" s="75"/>
      <c r="H17" s="75"/>
      <c r="I17" s="79">
        <f>Pakalpojumi[[#This Row],[G]]+Pakalpojumi[[#This Row],[H]]</f>
        <v>0</v>
      </c>
      <c r="J17" s="76"/>
    </row>
    <row r="18" spans="1:10" x14ac:dyDescent="0.25">
      <c r="A18" s="72"/>
      <c r="B18" s="73"/>
      <c r="C18" s="74"/>
      <c r="D18" s="74"/>
      <c r="E18" s="87"/>
      <c r="F18" s="78"/>
      <c r="G18" s="75"/>
      <c r="H18" s="75"/>
      <c r="I18" s="79">
        <f>Pakalpojumi[[#This Row],[G]]+Pakalpojumi[[#This Row],[H]]</f>
        <v>0</v>
      </c>
      <c r="J18" s="76"/>
    </row>
    <row r="19" spans="1:10" x14ac:dyDescent="0.25">
      <c r="A19" s="72"/>
      <c r="B19" s="73"/>
      <c r="C19" s="74"/>
      <c r="D19" s="74"/>
      <c r="E19" s="87"/>
      <c r="F19" s="78"/>
      <c r="G19" s="75"/>
      <c r="H19" s="75"/>
      <c r="I19" s="79">
        <f>Pakalpojumi[[#This Row],[G]]+Pakalpojumi[[#This Row],[H]]</f>
        <v>0</v>
      </c>
      <c r="J19" s="76"/>
    </row>
    <row r="20" spans="1:10" x14ac:dyDescent="0.25">
      <c r="A20" s="72"/>
      <c r="B20" s="73"/>
      <c r="C20" s="74"/>
      <c r="D20" s="74"/>
      <c r="E20" s="87"/>
      <c r="F20" s="78"/>
      <c r="G20" s="75"/>
      <c r="H20" s="75"/>
      <c r="I20" s="79">
        <f>Pakalpojumi[[#This Row],[G]]+Pakalpojumi[[#This Row],[H]]</f>
        <v>0</v>
      </c>
      <c r="J20" s="76"/>
    </row>
    <row r="21" spans="1:10" x14ac:dyDescent="0.25">
      <c r="A21" s="80" t="s">
        <v>96</v>
      </c>
      <c r="B21" s="88"/>
      <c r="C21" s="89"/>
      <c r="D21" s="89"/>
      <c r="E21" s="90">
        <f>SUBTOTAL(109,Pakalpojumi[E])</f>
        <v>0</v>
      </c>
      <c r="F21" s="81">
        <f>SUBTOTAL(109,Pakalpojumi[F])</f>
        <v>0</v>
      </c>
      <c r="G21" s="81">
        <f>SUBTOTAL(109,Pakalpojumi[G])</f>
        <v>0</v>
      </c>
      <c r="H21" s="81">
        <f>SUBTOTAL(109,Pakalpojumi[H])</f>
        <v>0</v>
      </c>
      <c r="I21" s="91">
        <f>SUBTOTAL(109,Pakalpojumi[I=G+H])</f>
        <v>0</v>
      </c>
      <c r="J21" s="92">
        <f>SUBTOTAL(109,Pakalpojumi[J])</f>
        <v>0</v>
      </c>
    </row>
    <row r="24" spans="1:10" x14ac:dyDescent="0.25">
      <c r="B24" s="195" t="s">
        <v>152</v>
      </c>
      <c r="C24" s="196"/>
      <c r="D24" s="196"/>
      <c r="E24" s="196"/>
    </row>
  </sheetData>
  <mergeCells count="10">
    <mergeCell ref="B24:E24"/>
    <mergeCell ref="J5:J6"/>
    <mergeCell ref="A3:J3"/>
    <mergeCell ref="A5:A6"/>
    <mergeCell ref="B5:B6"/>
    <mergeCell ref="C5:C6"/>
    <mergeCell ref="D5:D6"/>
    <mergeCell ref="E5:E6"/>
    <mergeCell ref="F5:F6"/>
    <mergeCell ref="G5:I5"/>
  </mergeCells>
  <conditionalFormatting sqref="E8:E20">
    <cfRule type="expression" dxfId="188" priority="2">
      <formula>$E8&lt;&gt;SUM($F8,$I8,$J8)</formula>
    </cfRule>
  </conditionalFormatting>
  <dataValidations count="1">
    <dataValidation type="whole" operator="greaterThanOrEqual" allowBlank="1" showInputMessage="1" showErrorMessage="1" errorTitle="Neatļauta vērtība!" error="Tikai veseli, pozitīvi skaitļi" sqref="F8:H20 J8:J20">
      <formula1>0</formula1>
    </dataValidation>
  </dataValidations>
  <pageMargins left="0.51181102362204722" right="0.51181102362204722" top="0.74803149606299213" bottom="0.74803149606299213" header="0.31496062992125984" footer="0.31496062992125984"/>
  <pageSetup paperSize="9" scale="73" fitToHeight="1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 id="{FCB85874-120B-4350-B640-AD14A8ACC65B}">
            <xm:f>Titullapa!$I$49=1</xm:f>
            <x14:dxf>
              <fill>
                <patternFill patternType="lightUp"/>
              </fill>
            </x14:dxf>
          </x14:cfRule>
          <xm:sqref>B38 H8:H20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23"/>
  <sheetViews>
    <sheetView topLeftCell="A8" workbookViewId="0">
      <selection activeCell="D28" sqref="D28"/>
    </sheetView>
  </sheetViews>
  <sheetFormatPr defaultColWidth="9.140625" defaultRowHeight="15" x14ac:dyDescent="0.25"/>
  <cols>
    <col min="1" max="2" width="12.42578125" style="30" customWidth="1"/>
    <col min="3" max="3" width="14.7109375" style="30" customWidth="1"/>
    <col min="4" max="4" width="71" style="30" customWidth="1"/>
    <col min="5" max="5" width="12.42578125" style="30" customWidth="1"/>
    <col min="6" max="6" width="12.85546875" style="30" customWidth="1"/>
    <col min="7" max="8" width="12.42578125" style="30" customWidth="1"/>
    <col min="9" max="16384" width="9.140625" style="30"/>
  </cols>
  <sheetData>
    <row r="3" spans="1:8" x14ac:dyDescent="0.25">
      <c r="A3" s="157" t="s">
        <v>84</v>
      </c>
      <c r="B3" s="157"/>
      <c r="C3" s="157"/>
      <c r="D3" s="157"/>
      <c r="E3" s="157"/>
      <c r="F3" s="157"/>
      <c r="G3" s="157"/>
      <c r="H3" s="157"/>
    </row>
    <row r="5" spans="1:8" ht="57" x14ac:dyDescent="0.25">
      <c r="A5" s="51" t="s">
        <v>71</v>
      </c>
      <c r="B5" s="51" t="s">
        <v>50</v>
      </c>
      <c r="C5" s="51" t="s">
        <v>77</v>
      </c>
      <c r="D5" s="51" t="s">
        <v>78</v>
      </c>
      <c r="E5" s="93" t="s">
        <v>85</v>
      </c>
      <c r="F5" s="94" t="s">
        <v>86</v>
      </c>
      <c r="G5" s="95" t="s">
        <v>56</v>
      </c>
      <c r="H5" s="51" t="s">
        <v>57</v>
      </c>
    </row>
    <row r="6" spans="1:8" x14ac:dyDescent="0.25">
      <c r="A6" s="68" t="s">
        <v>58</v>
      </c>
      <c r="B6" s="69" t="s">
        <v>59</v>
      </c>
      <c r="C6" s="69" t="s">
        <v>60</v>
      </c>
      <c r="D6" s="69" t="s">
        <v>61</v>
      </c>
      <c r="E6" s="70" t="s">
        <v>62</v>
      </c>
      <c r="F6" s="71" t="s">
        <v>63</v>
      </c>
      <c r="G6" s="68" t="s">
        <v>82</v>
      </c>
      <c r="H6" s="70" t="s">
        <v>64</v>
      </c>
    </row>
    <row r="7" spans="1:8" x14ac:dyDescent="0.25">
      <c r="A7" s="72"/>
      <c r="B7" s="73"/>
      <c r="C7" s="74"/>
      <c r="D7" s="74"/>
      <c r="E7" s="76"/>
      <c r="F7" s="77"/>
      <c r="G7" s="78"/>
      <c r="H7" s="76"/>
    </row>
    <row r="8" spans="1:8" x14ac:dyDescent="0.25">
      <c r="A8" s="72"/>
      <c r="B8" s="73"/>
      <c r="C8" s="74"/>
      <c r="D8" s="74"/>
      <c r="E8" s="76"/>
      <c r="F8" s="77"/>
      <c r="G8" s="78"/>
      <c r="H8" s="76"/>
    </row>
    <row r="9" spans="1:8" x14ac:dyDescent="0.25">
      <c r="A9" s="80"/>
      <c r="B9" s="81"/>
      <c r="C9" s="82"/>
      <c r="D9" s="82"/>
      <c r="E9" s="84"/>
      <c r="F9" s="77"/>
      <c r="G9" s="85"/>
      <c r="H9" s="84"/>
    </row>
    <row r="10" spans="1:8" x14ac:dyDescent="0.25">
      <c r="A10" s="80"/>
      <c r="B10" s="81"/>
      <c r="C10" s="82"/>
      <c r="D10" s="82"/>
      <c r="E10" s="84"/>
      <c r="F10" s="77"/>
      <c r="G10" s="85"/>
      <c r="H10" s="84"/>
    </row>
    <row r="11" spans="1:8" x14ac:dyDescent="0.25">
      <c r="A11" s="72"/>
      <c r="B11" s="73"/>
      <c r="C11" s="74"/>
      <c r="D11" s="74"/>
      <c r="E11" s="76"/>
      <c r="F11" s="77"/>
      <c r="G11" s="78"/>
      <c r="H11" s="76"/>
    </row>
    <row r="12" spans="1:8" x14ac:dyDescent="0.25">
      <c r="A12" s="72"/>
      <c r="B12" s="73"/>
      <c r="C12" s="74"/>
      <c r="D12" s="74"/>
      <c r="E12" s="76"/>
      <c r="F12" s="77"/>
      <c r="G12" s="78"/>
      <c r="H12" s="76"/>
    </row>
    <row r="13" spans="1:8" x14ac:dyDescent="0.25">
      <c r="A13" s="72"/>
      <c r="B13" s="73"/>
      <c r="C13" s="74"/>
      <c r="D13" s="74"/>
      <c r="E13" s="75"/>
      <c r="F13" s="77"/>
      <c r="G13" s="78"/>
      <c r="H13" s="76"/>
    </row>
    <row r="14" spans="1:8" x14ac:dyDescent="0.25">
      <c r="A14" s="72"/>
      <c r="B14" s="73"/>
      <c r="C14" s="74"/>
      <c r="D14" s="74"/>
      <c r="E14" s="75"/>
      <c r="F14" s="77"/>
      <c r="G14" s="78"/>
      <c r="H14" s="76"/>
    </row>
    <row r="15" spans="1:8" x14ac:dyDescent="0.25">
      <c r="A15" s="72"/>
      <c r="B15" s="73"/>
      <c r="C15" s="74"/>
      <c r="D15" s="74"/>
      <c r="E15" s="75"/>
      <c r="F15" s="87"/>
      <c r="G15" s="78"/>
      <c r="H15" s="76"/>
    </row>
    <row r="16" spans="1:8" x14ac:dyDescent="0.25">
      <c r="A16" s="72"/>
      <c r="B16" s="73"/>
      <c r="C16" s="74"/>
      <c r="D16" s="74"/>
      <c r="E16" s="75"/>
      <c r="F16" s="87"/>
      <c r="G16" s="78"/>
      <c r="H16" s="76"/>
    </row>
    <row r="17" spans="1:8" x14ac:dyDescent="0.25">
      <c r="A17" s="72"/>
      <c r="B17" s="73"/>
      <c r="C17" s="74"/>
      <c r="D17" s="74"/>
      <c r="E17" s="75"/>
      <c r="F17" s="87"/>
      <c r="G17" s="78"/>
      <c r="H17" s="76"/>
    </row>
    <row r="18" spans="1:8" x14ac:dyDescent="0.25">
      <c r="A18" s="72"/>
      <c r="B18" s="73"/>
      <c r="C18" s="74"/>
      <c r="D18" s="74"/>
      <c r="E18" s="75"/>
      <c r="F18" s="87"/>
      <c r="G18" s="78"/>
      <c r="H18" s="76"/>
    </row>
    <row r="19" spans="1:8" x14ac:dyDescent="0.25">
      <c r="A19" s="72"/>
      <c r="B19" s="73"/>
      <c r="C19" s="74"/>
      <c r="D19" s="74"/>
      <c r="E19" s="75"/>
      <c r="F19" s="87"/>
      <c r="G19" s="78"/>
      <c r="H19" s="76"/>
    </row>
    <row r="20" spans="1:8" x14ac:dyDescent="0.25">
      <c r="A20" s="80" t="s">
        <v>96</v>
      </c>
      <c r="B20" s="88"/>
      <c r="C20" s="89"/>
      <c r="D20" s="89"/>
      <c r="E20" s="84">
        <f>SUBTOTAL(109,Infrstruktura[E])</f>
        <v>0</v>
      </c>
      <c r="F20" s="90">
        <f>SUBTOTAL(109,Infrstruktura[F])</f>
        <v>0</v>
      </c>
      <c r="G20" s="81">
        <f>SUBTOTAL(109,Infrstruktura[G])</f>
        <v>0</v>
      </c>
      <c r="H20" s="92">
        <f>SUBTOTAL(109,Infrstruktura[H])</f>
        <v>0</v>
      </c>
    </row>
    <row r="23" spans="1:8" x14ac:dyDescent="0.25">
      <c r="B23" s="195" t="s">
        <v>152</v>
      </c>
      <c r="C23" s="196"/>
      <c r="D23" s="196"/>
      <c r="E23" s="196"/>
    </row>
  </sheetData>
  <mergeCells count="2">
    <mergeCell ref="A3:H3"/>
    <mergeCell ref="B23:E23"/>
  </mergeCells>
  <conditionalFormatting sqref="E7:E19">
    <cfRule type="expression" dxfId="160" priority="5">
      <formula>$F7&lt;&gt;SUM($G7,$H7)</formula>
    </cfRule>
  </conditionalFormatting>
  <dataValidations count="1">
    <dataValidation type="whole" operator="greaterThanOrEqual" allowBlank="1" showInputMessage="1" showErrorMessage="1" errorTitle="Neatļauta vērtība!" error="Tikai veseli, pozitīvi skaitļi" sqref="G7:G19 H7:H19">
      <formula1>0</formula1>
    </dataValidation>
  </dataValidations>
  <pageMargins left="0.51181102362204722" right="0.51181102362204722" top="0.74803149606299213" bottom="0.74803149606299213" header="0.31496062992125984" footer="0.31496062992125984"/>
  <pageSetup paperSize="9" scale="84" fitToHeight="10"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23"/>
  <sheetViews>
    <sheetView topLeftCell="A9" workbookViewId="0">
      <selection activeCell="D26" sqref="D26"/>
    </sheetView>
  </sheetViews>
  <sheetFormatPr defaultColWidth="9.140625" defaultRowHeight="15" x14ac:dyDescent="0.25"/>
  <cols>
    <col min="1" max="2" width="12.42578125" style="30" customWidth="1"/>
    <col min="3" max="3" width="14.7109375" style="30" customWidth="1"/>
    <col min="4" max="4" width="71" style="30" customWidth="1"/>
    <col min="5" max="5" width="12.42578125" style="30" customWidth="1"/>
    <col min="6" max="6" width="12.85546875" style="30" customWidth="1"/>
    <col min="7" max="8" width="12.42578125" style="30" customWidth="1"/>
    <col min="9" max="16384" width="9.140625" style="30"/>
  </cols>
  <sheetData>
    <row r="3" spans="1:8" x14ac:dyDescent="0.25">
      <c r="A3" s="157" t="s">
        <v>79</v>
      </c>
      <c r="B3" s="157"/>
      <c r="C3" s="157"/>
      <c r="D3" s="157"/>
      <c r="E3" s="157"/>
      <c r="F3" s="157"/>
      <c r="G3" s="157"/>
      <c r="H3" s="157"/>
    </row>
    <row r="5" spans="1:8" ht="57" x14ac:dyDescent="0.25">
      <c r="A5" s="51" t="s">
        <v>71</v>
      </c>
      <c r="B5" s="51" t="s">
        <v>50</v>
      </c>
      <c r="C5" s="51" t="s">
        <v>77</v>
      </c>
      <c r="D5" s="51" t="s">
        <v>78</v>
      </c>
      <c r="E5" s="93" t="s">
        <v>81</v>
      </c>
      <c r="F5" s="94" t="s">
        <v>80</v>
      </c>
      <c r="G5" s="95" t="s">
        <v>56</v>
      </c>
      <c r="H5" s="51" t="s">
        <v>57</v>
      </c>
    </row>
    <row r="6" spans="1:8" x14ac:dyDescent="0.25">
      <c r="A6" s="68" t="s">
        <v>58</v>
      </c>
      <c r="B6" s="69" t="s">
        <v>59</v>
      </c>
      <c r="C6" s="69" t="s">
        <v>60</v>
      </c>
      <c r="D6" s="69" t="s">
        <v>61</v>
      </c>
      <c r="E6" s="70" t="s">
        <v>62</v>
      </c>
      <c r="F6" s="71" t="s">
        <v>63</v>
      </c>
      <c r="G6" s="68" t="s">
        <v>82</v>
      </c>
      <c r="H6" s="70" t="s">
        <v>64</v>
      </c>
    </row>
    <row r="7" spans="1:8" x14ac:dyDescent="0.25">
      <c r="A7" s="72"/>
      <c r="B7" s="73"/>
      <c r="C7" s="74"/>
      <c r="D7" s="74"/>
      <c r="E7" s="76"/>
      <c r="F7" s="77"/>
      <c r="G7" s="78"/>
      <c r="H7" s="76"/>
    </row>
    <row r="8" spans="1:8" x14ac:dyDescent="0.25">
      <c r="A8" s="72"/>
      <c r="B8" s="73"/>
      <c r="C8" s="74"/>
      <c r="D8" s="74"/>
      <c r="E8" s="76"/>
      <c r="F8" s="77"/>
      <c r="G8" s="78"/>
      <c r="H8" s="76"/>
    </row>
    <row r="9" spans="1:8" x14ac:dyDescent="0.25">
      <c r="A9" s="80"/>
      <c r="B9" s="81"/>
      <c r="C9" s="82"/>
      <c r="D9" s="82"/>
      <c r="E9" s="84"/>
      <c r="F9" s="77"/>
      <c r="G9" s="85"/>
      <c r="H9" s="84"/>
    </row>
    <row r="10" spans="1:8" x14ac:dyDescent="0.25">
      <c r="A10" s="80"/>
      <c r="B10" s="81"/>
      <c r="C10" s="82"/>
      <c r="D10" s="82"/>
      <c r="E10" s="84"/>
      <c r="F10" s="77"/>
      <c r="G10" s="85"/>
      <c r="H10" s="84"/>
    </row>
    <row r="11" spans="1:8" x14ac:dyDescent="0.25">
      <c r="A11" s="72"/>
      <c r="B11" s="73"/>
      <c r="C11" s="74"/>
      <c r="D11" s="74"/>
      <c r="E11" s="76"/>
      <c r="F11" s="77"/>
      <c r="G11" s="78"/>
      <c r="H11" s="76"/>
    </row>
    <row r="12" spans="1:8" x14ac:dyDescent="0.25">
      <c r="A12" s="72"/>
      <c r="B12" s="73"/>
      <c r="C12" s="74"/>
      <c r="D12" s="74"/>
      <c r="E12" s="76"/>
      <c r="F12" s="77"/>
      <c r="G12" s="78"/>
      <c r="H12" s="76"/>
    </row>
    <row r="13" spans="1:8" x14ac:dyDescent="0.25">
      <c r="A13" s="72"/>
      <c r="B13" s="73"/>
      <c r="C13" s="74"/>
      <c r="D13" s="74"/>
      <c r="E13" s="75"/>
      <c r="F13" s="77"/>
      <c r="G13" s="78"/>
      <c r="H13" s="76"/>
    </row>
    <row r="14" spans="1:8" x14ac:dyDescent="0.25">
      <c r="A14" s="72"/>
      <c r="B14" s="73"/>
      <c r="C14" s="74"/>
      <c r="D14" s="74"/>
      <c r="E14" s="75"/>
      <c r="F14" s="77"/>
      <c r="G14" s="78"/>
      <c r="H14" s="76"/>
    </row>
    <row r="15" spans="1:8" x14ac:dyDescent="0.25">
      <c r="A15" s="72"/>
      <c r="B15" s="73"/>
      <c r="C15" s="74"/>
      <c r="D15" s="74"/>
      <c r="E15" s="75"/>
      <c r="F15" s="87"/>
      <c r="G15" s="78"/>
      <c r="H15" s="76"/>
    </row>
    <row r="16" spans="1:8" x14ac:dyDescent="0.25">
      <c r="A16" s="72"/>
      <c r="B16" s="73"/>
      <c r="C16" s="74"/>
      <c r="D16" s="74"/>
      <c r="E16" s="75"/>
      <c r="F16" s="87"/>
      <c r="G16" s="78"/>
      <c r="H16" s="76"/>
    </row>
    <row r="17" spans="1:8" x14ac:dyDescent="0.25">
      <c r="A17" s="72"/>
      <c r="B17" s="73"/>
      <c r="C17" s="74"/>
      <c r="D17" s="74"/>
      <c r="E17" s="75"/>
      <c r="F17" s="87"/>
      <c r="G17" s="78"/>
      <c r="H17" s="76"/>
    </row>
    <row r="18" spans="1:8" x14ac:dyDescent="0.25">
      <c r="A18" s="72"/>
      <c r="B18" s="73"/>
      <c r="C18" s="74"/>
      <c r="D18" s="74"/>
      <c r="E18" s="75"/>
      <c r="F18" s="87"/>
      <c r="G18" s="78"/>
      <c r="H18" s="76"/>
    </row>
    <row r="19" spans="1:8" x14ac:dyDescent="0.25">
      <c r="A19" s="72"/>
      <c r="B19" s="73"/>
      <c r="C19" s="74"/>
      <c r="D19" s="74"/>
      <c r="E19" s="75"/>
      <c r="F19" s="87"/>
      <c r="G19" s="78"/>
      <c r="H19" s="76"/>
    </row>
    <row r="20" spans="1:8" x14ac:dyDescent="0.25">
      <c r="A20" s="80" t="s">
        <v>96</v>
      </c>
      <c r="B20" s="88"/>
      <c r="C20" s="89"/>
      <c r="D20" s="89"/>
      <c r="E20" s="84">
        <f>SUBTOTAL(109,Aprikojums[E])</f>
        <v>0</v>
      </c>
      <c r="F20" s="90">
        <f>SUBTOTAL(109,Aprikojums[F])</f>
        <v>0</v>
      </c>
      <c r="G20" s="81">
        <f>SUBTOTAL(109,Aprikojums[G])</f>
        <v>0</v>
      </c>
      <c r="H20" s="92">
        <f>SUBTOTAL(109,Aprikojums[H])</f>
        <v>0</v>
      </c>
    </row>
    <row r="23" spans="1:8" x14ac:dyDescent="0.25">
      <c r="B23" s="195" t="s">
        <v>152</v>
      </c>
      <c r="C23" s="196"/>
      <c r="D23" s="196"/>
      <c r="E23" s="196"/>
    </row>
  </sheetData>
  <mergeCells count="2">
    <mergeCell ref="A3:H3"/>
    <mergeCell ref="B23:E23"/>
  </mergeCells>
  <conditionalFormatting sqref="E7:E19">
    <cfRule type="expression" dxfId="137" priority="4">
      <formula>$F7&lt;&gt;SUM($G7,$H7)</formula>
    </cfRule>
  </conditionalFormatting>
  <dataValidations count="1">
    <dataValidation type="whole" operator="greaterThanOrEqual" allowBlank="1" showInputMessage="1" showErrorMessage="1" errorTitle="Neatļauta vērtība!" error="Tikai veseli, pozitīvi skaitļi" sqref="G7:G19 H7:H19">
      <formula1>0</formula1>
    </dataValidation>
  </dataValidations>
  <pageMargins left="0.51181102362204722" right="0.51181102362204722" top="0.74803149606299213" bottom="0.74803149606299213" header="0.31496062992125984" footer="0.31496062992125984"/>
  <pageSetup paperSize="9" scale="84" fitToHeight="10" orientation="landscape"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24"/>
  <sheetViews>
    <sheetView topLeftCell="A10" workbookViewId="0">
      <selection activeCell="C29" sqref="C29"/>
    </sheetView>
  </sheetViews>
  <sheetFormatPr defaultColWidth="9.140625" defaultRowHeight="15" x14ac:dyDescent="0.25"/>
  <cols>
    <col min="1" max="2" width="12.42578125" style="30" customWidth="1"/>
    <col min="3" max="3" width="14.7109375" style="30" customWidth="1"/>
    <col min="4" max="4" width="71" style="30" customWidth="1"/>
    <col min="5" max="10" width="12.42578125" style="30" customWidth="1"/>
    <col min="11" max="16384" width="9.140625" style="30"/>
  </cols>
  <sheetData>
    <row r="3" spans="1:10" x14ac:dyDescent="0.25">
      <c r="A3" s="157" t="s">
        <v>87</v>
      </c>
      <c r="B3" s="157"/>
      <c r="C3" s="157"/>
      <c r="D3" s="157"/>
      <c r="E3" s="157"/>
      <c r="F3" s="157"/>
      <c r="G3" s="157"/>
      <c r="H3" s="157"/>
      <c r="I3" s="157"/>
      <c r="J3" s="157"/>
    </row>
    <row r="5" spans="1:10" ht="15" customHeight="1" x14ac:dyDescent="0.25">
      <c r="A5" s="163" t="s">
        <v>71</v>
      </c>
      <c r="B5" s="163" t="s">
        <v>50</v>
      </c>
      <c r="C5" s="163" t="s">
        <v>77</v>
      </c>
      <c r="D5" s="163" t="s">
        <v>78</v>
      </c>
      <c r="E5" s="187" t="s">
        <v>2</v>
      </c>
      <c r="F5" s="182" t="s">
        <v>56</v>
      </c>
      <c r="G5" s="168" t="s">
        <v>23</v>
      </c>
      <c r="H5" s="168"/>
      <c r="I5" s="168"/>
      <c r="J5" s="163" t="s">
        <v>57</v>
      </c>
    </row>
    <row r="6" spans="1:10" ht="57" x14ac:dyDescent="0.25">
      <c r="A6" s="163"/>
      <c r="B6" s="163"/>
      <c r="C6" s="163"/>
      <c r="D6" s="163"/>
      <c r="E6" s="187"/>
      <c r="F6" s="182"/>
      <c r="G6" s="51" t="s">
        <v>47</v>
      </c>
      <c r="H6" s="51" t="s">
        <v>93</v>
      </c>
      <c r="I6" s="51" t="s">
        <v>48</v>
      </c>
      <c r="J6" s="163"/>
    </row>
    <row r="7" spans="1:10" x14ac:dyDescent="0.25">
      <c r="A7" s="68" t="s">
        <v>58</v>
      </c>
      <c r="B7" s="69" t="s">
        <v>59</v>
      </c>
      <c r="C7" s="69" t="s">
        <v>60</v>
      </c>
      <c r="D7" s="69" t="s">
        <v>61</v>
      </c>
      <c r="E7" s="71" t="s">
        <v>62</v>
      </c>
      <c r="F7" s="68" t="s">
        <v>63</v>
      </c>
      <c r="G7" s="69" t="s">
        <v>82</v>
      </c>
      <c r="H7" s="69" t="s">
        <v>64</v>
      </c>
      <c r="I7" s="69" t="s">
        <v>83</v>
      </c>
      <c r="J7" s="70" t="s">
        <v>66</v>
      </c>
    </row>
    <row r="8" spans="1:10" x14ac:dyDescent="0.25">
      <c r="A8" s="72"/>
      <c r="B8" s="73"/>
      <c r="C8" s="74"/>
      <c r="D8" s="74"/>
      <c r="E8" s="77"/>
      <c r="F8" s="78"/>
      <c r="G8" s="75"/>
      <c r="H8" s="75"/>
      <c r="I8" s="79">
        <f>Prototips[[#This Row],[G]]+Prototips[[#This Row],[H]]</f>
        <v>0</v>
      </c>
      <c r="J8" s="76"/>
    </row>
    <row r="9" spans="1:10" x14ac:dyDescent="0.25">
      <c r="A9" s="72"/>
      <c r="B9" s="73"/>
      <c r="C9" s="74"/>
      <c r="D9" s="74"/>
      <c r="E9" s="77"/>
      <c r="F9" s="78"/>
      <c r="G9" s="75"/>
      <c r="H9" s="75"/>
      <c r="I9" s="79">
        <f>Prototips[[#This Row],[G]]+Prototips[[#This Row],[H]]</f>
        <v>0</v>
      </c>
      <c r="J9" s="76"/>
    </row>
    <row r="10" spans="1:10" x14ac:dyDescent="0.25">
      <c r="A10" s="80"/>
      <c r="B10" s="81"/>
      <c r="C10" s="82"/>
      <c r="D10" s="82"/>
      <c r="E10" s="77"/>
      <c r="F10" s="85"/>
      <c r="G10" s="83"/>
      <c r="H10" s="83"/>
      <c r="I10" s="86">
        <f>Prototips[[#This Row],[G]]+Prototips[[#This Row],[H]]</f>
        <v>0</v>
      </c>
      <c r="J10" s="84"/>
    </row>
    <row r="11" spans="1:10" x14ac:dyDescent="0.25">
      <c r="A11" s="80"/>
      <c r="B11" s="81"/>
      <c r="C11" s="82"/>
      <c r="D11" s="82"/>
      <c r="E11" s="77"/>
      <c r="F11" s="85"/>
      <c r="G11" s="83"/>
      <c r="H11" s="83"/>
      <c r="I11" s="86">
        <f>Prototips[[#This Row],[G]]+Prototips[[#This Row],[H]]</f>
        <v>0</v>
      </c>
      <c r="J11" s="84"/>
    </row>
    <row r="12" spans="1:10" x14ac:dyDescent="0.25">
      <c r="A12" s="72"/>
      <c r="B12" s="73"/>
      <c r="C12" s="74"/>
      <c r="D12" s="74"/>
      <c r="E12" s="77"/>
      <c r="F12" s="78"/>
      <c r="G12" s="75"/>
      <c r="H12" s="75"/>
      <c r="I12" s="79">
        <f>Prototips[[#This Row],[G]]+Prototips[[#This Row],[H]]</f>
        <v>0</v>
      </c>
      <c r="J12" s="76"/>
    </row>
    <row r="13" spans="1:10" x14ac:dyDescent="0.25">
      <c r="A13" s="72"/>
      <c r="B13" s="73"/>
      <c r="C13" s="74"/>
      <c r="D13" s="74"/>
      <c r="E13" s="77"/>
      <c r="F13" s="78"/>
      <c r="G13" s="75"/>
      <c r="H13" s="75"/>
      <c r="I13" s="79">
        <f>Prototips[[#This Row],[G]]+Prototips[[#This Row],[H]]</f>
        <v>0</v>
      </c>
      <c r="J13" s="76"/>
    </row>
    <row r="14" spans="1:10" x14ac:dyDescent="0.25">
      <c r="A14" s="72"/>
      <c r="B14" s="73"/>
      <c r="C14" s="74"/>
      <c r="D14" s="74"/>
      <c r="E14" s="77"/>
      <c r="F14" s="78"/>
      <c r="G14" s="75"/>
      <c r="H14" s="75"/>
      <c r="I14" s="79">
        <f>Prototips[[#This Row],[G]]+Prototips[[#This Row],[H]]</f>
        <v>0</v>
      </c>
      <c r="J14" s="76"/>
    </row>
    <row r="15" spans="1:10" x14ac:dyDescent="0.25">
      <c r="A15" s="72"/>
      <c r="B15" s="73"/>
      <c r="C15" s="74"/>
      <c r="D15" s="74"/>
      <c r="E15" s="77"/>
      <c r="F15" s="78"/>
      <c r="G15" s="75"/>
      <c r="H15" s="75"/>
      <c r="I15" s="79">
        <f>Prototips[[#This Row],[G]]+Prototips[[#This Row],[H]]</f>
        <v>0</v>
      </c>
      <c r="J15" s="76"/>
    </row>
    <row r="16" spans="1:10" x14ac:dyDescent="0.25">
      <c r="A16" s="72"/>
      <c r="B16" s="73"/>
      <c r="C16" s="74"/>
      <c r="D16" s="74"/>
      <c r="E16" s="87"/>
      <c r="F16" s="78"/>
      <c r="G16" s="75"/>
      <c r="H16" s="75"/>
      <c r="I16" s="79">
        <f>Prototips[[#This Row],[G]]+Prototips[[#This Row],[H]]</f>
        <v>0</v>
      </c>
      <c r="J16" s="76"/>
    </row>
    <row r="17" spans="1:10" x14ac:dyDescent="0.25">
      <c r="A17" s="72"/>
      <c r="B17" s="73"/>
      <c r="C17" s="74"/>
      <c r="D17" s="74"/>
      <c r="E17" s="87"/>
      <c r="F17" s="78"/>
      <c r="G17" s="75"/>
      <c r="H17" s="75"/>
      <c r="I17" s="79">
        <f>Prototips[[#This Row],[G]]+Prototips[[#This Row],[H]]</f>
        <v>0</v>
      </c>
      <c r="J17" s="76"/>
    </row>
    <row r="18" spans="1:10" x14ac:dyDescent="0.25">
      <c r="A18" s="72"/>
      <c r="B18" s="73"/>
      <c r="C18" s="74"/>
      <c r="D18" s="74"/>
      <c r="E18" s="87"/>
      <c r="F18" s="78"/>
      <c r="G18" s="75"/>
      <c r="H18" s="75"/>
      <c r="I18" s="79">
        <f>Prototips[[#This Row],[G]]+Prototips[[#This Row],[H]]</f>
        <v>0</v>
      </c>
      <c r="J18" s="76"/>
    </row>
    <row r="19" spans="1:10" x14ac:dyDescent="0.25">
      <c r="A19" s="72"/>
      <c r="B19" s="73"/>
      <c r="C19" s="74"/>
      <c r="D19" s="74"/>
      <c r="E19" s="87"/>
      <c r="F19" s="78"/>
      <c r="G19" s="75"/>
      <c r="H19" s="75"/>
      <c r="I19" s="79">
        <f>Prototips[[#This Row],[G]]+Prototips[[#This Row],[H]]</f>
        <v>0</v>
      </c>
      <c r="J19" s="76"/>
    </row>
    <row r="20" spans="1:10" x14ac:dyDescent="0.25">
      <c r="A20" s="72"/>
      <c r="B20" s="73"/>
      <c r="C20" s="74"/>
      <c r="D20" s="74"/>
      <c r="E20" s="87"/>
      <c r="F20" s="78"/>
      <c r="G20" s="75"/>
      <c r="H20" s="75"/>
      <c r="I20" s="79">
        <f>Prototips[[#This Row],[G]]+Prototips[[#This Row],[H]]</f>
        <v>0</v>
      </c>
      <c r="J20" s="76"/>
    </row>
    <row r="21" spans="1:10" x14ac:dyDescent="0.25">
      <c r="A21" s="80" t="s">
        <v>96</v>
      </c>
      <c r="B21" s="88"/>
      <c r="C21" s="89"/>
      <c r="D21" s="89"/>
      <c r="E21" s="106">
        <f>SUBTOTAL(109,Prototips[E])</f>
        <v>0</v>
      </c>
      <c r="F21" s="107">
        <f>SUBTOTAL(109,Prototips[F])</f>
        <v>0</v>
      </c>
      <c r="G21" s="106">
        <f>SUBTOTAL(109,Prototips[G])</f>
        <v>0</v>
      </c>
      <c r="H21" s="106">
        <f>SUBTOTAL(109,Prototips[H])</f>
        <v>0</v>
      </c>
      <c r="I21" s="106">
        <f>SUBTOTAL(109,Prototips[I=G+H])</f>
        <v>0</v>
      </c>
      <c r="J21" s="106">
        <f>SUBTOTAL(109,Prototips[J])</f>
        <v>0</v>
      </c>
    </row>
    <row r="24" spans="1:10" x14ac:dyDescent="0.25">
      <c r="B24" s="195" t="s">
        <v>152</v>
      </c>
      <c r="C24" s="196"/>
      <c r="D24" s="196"/>
      <c r="E24" s="196"/>
    </row>
  </sheetData>
  <mergeCells count="10">
    <mergeCell ref="B24:E24"/>
    <mergeCell ref="A3:J3"/>
    <mergeCell ref="A5:A6"/>
    <mergeCell ref="B5:B6"/>
    <mergeCell ref="C5:C6"/>
    <mergeCell ref="D5:D6"/>
    <mergeCell ref="E5:E6"/>
    <mergeCell ref="F5:F6"/>
    <mergeCell ref="G5:I5"/>
    <mergeCell ref="J5:J6"/>
  </mergeCells>
  <conditionalFormatting sqref="E8:E20">
    <cfRule type="expression" dxfId="114" priority="2">
      <formula>$E8&lt;&gt;SUM($F8,$I8,$J8)</formula>
    </cfRule>
  </conditionalFormatting>
  <dataValidations count="1">
    <dataValidation type="whole" operator="greaterThanOrEqual" allowBlank="1" showInputMessage="1" showErrorMessage="1" errorTitle="Neatļauta vērtība!" error="Tikai veseli, pozitīvi skaitļi" sqref="F8:H20 J8:J20">
      <formula1>0</formula1>
    </dataValidation>
  </dataValidations>
  <pageMargins left="0.51181102362204722" right="0.51181102362204722" top="0.74803149606299213" bottom="0.74803149606299213" header="0.31496062992125984" footer="0.31496062992125984"/>
  <pageSetup paperSize="9" scale="73" fitToHeight="1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 id="{2C9D4C6A-D327-4844-A8C6-EF7C4FD9A73D}">
            <xm:f>Titullapa!$I$49=1</xm:f>
            <x14:dxf>
              <fill>
                <patternFill patternType="lightUp"/>
              </fill>
            </x14:dxf>
          </x14:cfRule>
          <xm:sqref>H8:H20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22"/>
  <sheetViews>
    <sheetView topLeftCell="A6" workbookViewId="0">
      <selection activeCell="B25" sqref="B25"/>
    </sheetView>
  </sheetViews>
  <sheetFormatPr defaultColWidth="9.140625" defaultRowHeight="15" x14ac:dyDescent="0.25"/>
  <cols>
    <col min="1" max="2" width="12.42578125" style="30" customWidth="1"/>
    <col min="3" max="3" width="14.7109375" style="30" customWidth="1"/>
    <col min="4" max="4" width="71" style="30" customWidth="1"/>
    <col min="5" max="7" width="12.42578125" style="30" customWidth="1"/>
    <col min="8" max="16384" width="9.140625" style="30"/>
  </cols>
  <sheetData>
    <row r="3" spans="1:7" x14ac:dyDescent="0.25">
      <c r="A3" s="157" t="s">
        <v>94</v>
      </c>
      <c r="B3" s="157"/>
      <c r="C3" s="157"/>
      <c r="D3" s="157"/>
      <c r="E3" s="157"/>
      <c r="F3" s="157"/>
      <c r="G3" s="157"/>
    </row>
    <row r="5" spans="1:7" ht="57" x14ac:dyDescent="0.25">
      <c r="A5" s="51" t="s">
        <v>71</v>
      </c>
      <c r="B5" s="51" t="s">
        <v>50</v>
      </c>
      <c r="C5" s="51" t="s">
        <v>77</v>
      </c>
      <c r="D5" s="51" t="s">
        <v>78</v>
      </c>
      <c r="E5" s="94" t="s">
        <v>2</v>
      </c>
      <c r="F5" s="95" t="s">
        <v>56</v>
      </c>
      <c r="G5" s="51" t="s">
        <v>57</v>
      </c>
    </row>
    <row r="6" spans="1:7" x14ac:dyDescent="0.25">
      <c r="A6" s="68" t="s">
        <v>58</v>
      </c>
      <c r="B6" s="69" t="s">
        <v>59</v>
      </c>
      <c r="C6" s="69" t="s">
        <v>60</v>
      </c>
      <c r="D6" s="69" t="s">
        <v>61</v>
      </c>
      <c r="E6" s="71" t="s">
        <v>62</v>
      </c>
      <c r="F6" s="68" t="s">
        <v>63</v>
      </c>
      <c r="G6" s="70" t="s">
        <v>82</v>
      </c>
    </row>
    <row r="7" spans="1:7" x14ac:dyDescent="0.25">
      <c r="A7" s="72"/>
      <c r="B7" s="73"/>
      <c r="C7" s="74"/>
      <c r="D7" s="74"/>
      <c r="E7" s="77"/>
      <c r="F7" s="78"/>
      <c r="G7" s="76"/>
    </row>
    <row r="8" spans="1:7" x14ac:dyDescent="0.25">
      <c r="A8" s="72"/>
      <c r="B8" s="73"/>
      <c r="C8" s="74"/>
      <c r="D8" s="74"/>
      <c r="E8" s="77"/>
      <c r="F8" s="78"/>
      <c r="G8" s="76"/>
    </row>
    <row r="9" spans="1:7" x14ac:dyDescent="0.25">
      <c r="A9" s="80"/>
      <c r="B9" s="81"/>
      <c r="C9" s="82"/>
      <c r="D9" s="82"/>
      <c r="E9" s="77"/>
      <c r="F9" s="85"/>
      <c r="G9" s="84"/>
    </row>
    <row r="10" spans="1:7" x14ac:dyDescent="0.25">
      <c r="A10" s="80"/>
      <c r="B10" s="81"/>
      <c r="C10" s="82"/>
      <c r="D10" s="82"/>
      <c r="E10" s="77"/>
      <c r="F10" s="85"/>
      <c r="G10" s="84"/>
    </row>
    <row r="11" spans="1:7" x14ac:dyDescent="0.25">
      <c r="A11" s="72"/>
      <c r="B11" s="73"/>
      <c r="C11" s="74"/>
      <c r="D11" s="74"/>
      <c r="E11" s="77"/>
      <c r="F11" s="78"/>
      <c r="G11" s="76"/>
    </row>
    <row r="12" spans="1:7" x14ac:dyDescent="0.25">
      <c r="A12" s="72"/>
      <c r="B12" s="73"/>
      <c r="C12" s="74"/>
      <c r="D12" s="74"/>
      <c r="E12" s="77"/>
      <c r="F12" s="78"/>
      <c r="G12" s="76"/>
    </row>
    <row r="13" spans="1:7" x14ac:dyDescent="0.25">
      <c r="A13" s="72"/>
      <c r="B13" s="73"/>
      <c r="C13" s="74"/>
      <c r="D13" s="74"/>
      <c r="E13" s="77"/>
      <c r="F13" s="78"/>
      <c r="G13" s="76"/>
    </row>
    <row r="14" spans="1:7" x14ac:dyDescent="0.25">
      <c r="A14" s="72"/>
      <c r="B14" s="73"/>
      <c r="C14" s="74"/>
      <c r="D14" s="74"/>
      <c r="E14" s="77"/>
      <c r="F14" s="78"/>
      <c r="G14" s="76"/>
    </row>
    <row r="15" spans="1:7" x14ac:dyDescent="0.25">
      <c r="A15" s="72"/>
      <c r="B15" s="73"/>
      <c r="C15" s="74"/>
      <c r="D15" s="74"/>
      <c r="E15" s="87"/>
      <c r="F15" s="78"/>
      <c r="G15" s="76"/>
    </row>
    <row r="16" spans="1:7" x14ac:dyDescent="0.25">
      <c r="A16" s="72"/>
      <c r="B16" s="73"/>
      <c r="C16" s="74"/>
      <c r="D16" s="74"/>
      <c r="E16" s="87"/>
      <c r="F16" s="78"/>
      <c r="G16" s="76"/>
    </row>
    <row r="17" spans="1:7" x14ac:dyDescent="0.25">
      <c r="A17" s="72"/>
      <c r="B17" s="73"/>
      <c r="C17" s="74"/>
      <c r="D17" s="74"/>
      <c r="E17" s="87"/>
      <c r="F17" s="78"/>
      <c r="G17" s="76"/>
    </row>
    <row r="18" spans="1:7" x14ac:dyDescent="0.25">
      <c r="A18" s="72"/>
      <c r="B18" s="73"/>
      <c r="C18" s="74"/>
      <c r="D18" s="74"/>
      <c r="E18" s="87"/>
      <c r="F18" s="78"/>
      <c r="G18" s="76"/>
    </row>
    <row r="19" spans="1:7" x14ac:dyDescent="0.25">
      <c r="A19" s="72"/>
      <c r="B19" s="73"/>
      <c r="C19" s="74"/>
      <c r="D19" s="74"/>
      <c r="E19" s="87"/>
      <c r="F19" s="78"/>
      <c r="G19" s="76"/>
    </row>
    <row r="20" spans="1:7" x14ac:dyDescent="0.25">
      <c r="A20" s="80" t="s">
        <v>106</v>
      </c>
      <c r="B20" s="88"/>
      <c r="C20" s="89"/>
      <c r="D20" s="89"/>
      <c r="E20" s="90">
        <f>SUBTOTAL(109,Zeme[E])</f>
        <v>0</v>
      </c>
      <c r="F20" s="81">
        <f>SUBTOTAL(109,Zeme[F])</f>
        <v>0</v>
      </c>
      <c r="G20" s="92">
        <f>SUBTOTAL(109,Zeme[G])</f>
        <v>0</v>
      </c>
    </row>
    <row r="22" spans="1:7" x14ac:dyDescent="0.25">
      <c r="B22" s="195" t="s">
        <v>152</v>
      </c>
      <c r="C22" s="196"/>
      <c r="D22" s="196"/>
      <c r="E22" s="196"/>
    </row>
  </sheetData>
  <mergeCells count="2">
    <mergeCell ref="A3:G3"/>
    <mergeCell ref="B22:E22"/>
  </mergeCells>
  <conditionalFormatting sqref="E7:E19">
    <cfRule type="expression" dxfId="86" priority="1">
      <formula>$E7&lt;&gt;SUM($F7,$G7)</formula>
    </cfRule>
  </conditionalFormatting>
  <dataValidations count="1">
    <dataValidation type="whole" operator="greaterThanOrEqual" allowBlank="1" showInputMessage="1" showErrorMessage="1" errorTitle="Neatļauta vērtība!" error="Tikai veseli, pozitīvi skaitļi" sqref="F7:G19">
      <formula1>0</formula1>
    </dataValidation>
  </dataValidations>
  <pageMargins left="0.51181102362204722" right="0.51181102362204722" top="0.74803149606299213" bottom="0.74803149606299213" header="0.31496062992125984" footer="0.31496062992125984"/>
  <pageSetup paperSize="9" scale="92" fitToHeight="10" orientation="landscape"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24"/>
  <sheetViews>
    <sheetView topLeftCell="A9" workbookViewId="0">
      <selection activeCell="B28" sqref="B28"/>
    </sheetView>
  </sheetViews>
  <sheetFormatPr defaultColWidth="9.140625" defaultRowHeight="15" x14ac:dyDescent="0.25"/>
  <cols>
    <col min="1" max="2" width="12.42578125" style="30" customWidth="1"/>
    <col min="3" max="3" width="14.7109375" style="30" customWidth="1"/>
    <col min="4" max="4" width="71" style="30" customWidth="1"/>
    <col min="5" max="10" width="12.42578125" style="30" customWidth="1"/>
    <col min="11" max="16384" width="9.140625" style="30"/>
  </cols>
  <sheetData>
    <row r="3" spans="1:10" x14ac:dyDescent="0.25">
      <c r="A3" s="157" t="s">
        <v>88</v>
      </c>
      <c r="B3" s="157"/>
      <c r="C3" s="157"/>
      <c r="D3" s="157"/>
      <c r="E3" s="157"/>
      <c r="F3" s="157"/>
      <c r="G3" s="157"/>
      <c r="H3" s="157"/>
      <c r="I3" s="157"/>
      <c r="J3" s="157"/>
    </row>
    <row r="5" spans="1:10" ht="15" customHeight="1" x14ac:dyDescent="0.25">
      <c r="A5" s="163" t="s">
        <v>71</v>
      </c>
      <c r="B5" s="163" t="s">
        <v>50</v>
      </c>
      <c r="C5" s="163" t="s">
        <v>77</v>
      </c>
      <c r="D5" s="163" t="s">
        <v>78</v>
      </c>
      <c r="E5" s="187" t="s">
        <v>2</v>
      </c>
      <c r="F5" s="182" t="s">
        <v>56</v>
      </c>
      <c r="G5" s="168" t="s">
        <v>23</v>
      </c>
      <c r="H5" s="168"/>
      <c r="I5" s="168"/>
      <c r="J5" s="163" t="s">
        <v>57</v>
      </c>
    </row>
    <row r="6" spans="1:10" ht="42.75" x14ac:dyDescent="0.25">
      <c r="A6" s="163"/>
      <c r="B6" s="163"/>
      <c r="C6" s="163"/>
      <c r="D6" s="163"/>
      <c r="E6" s="187"/>
      <c r="F6" s="182"/>
      <c r="G6" s="51" t="s">
        <v>47</v>
      </c>
      <c r="H6" s="51" t="s">
        <v>55</v>
      </c>
      <c r="I6" s="51" t="s">
        <v>48</v>
      </c>
      <c r="J6" s="163"/>
    </row>
    <row r="7" spans="1:10" x14ac:dyDescent="0.25">
      <c r="A7" s="68" t="s">
        <v>58</v>
      </c>
      <c r="B7" s="69" t="s">
        <v>59</v>
      </c>
      <c r="C7" s="69" t="s">
        <v>60</v>
      </c>
      <c r="D7" s="69" t="s">
        <v>61</v>
      </c>
      <c r="E7" s="71" t="s">
        <v>62</v>
      </c>
      <c r="F7" s="68" t="s">
        <v>63</v>
      </c>
      <c r="G7" s="69" t="s">
        <v>82</v>
      </c>
      <c r="H7" s="69" t="s">
        <v>64</v>
      </c>
      <c r="I7" s="69" t="s">
        <v>83</v>
      </c>
      <c r="J7" s="70" t="s">
        <v>66</v>
      </c>
    </row>
    <row r="8" spans="1:10" x14ac:dyDescent="0.25">
      <c r="A8" s="72"/>
      <c r="B8" s="73"/>
      <c r="C8" s="74"/>
      <c r="D8" s="74"/>
      <c r="E8" s="77"/>
      <c r="F8" s="78"/>
      <c r="G8" s="75"/>
      <c r="H8" s="75"/>
      <c r="I8" s="79">
        <f>Materiali[[#This Row],[G]]+Materiali[[#This Row],[H]]</f>
        <v>0</v>
      </c>
      <c r="J8" s="76"/>
    </row>
    <row r="9" spans="1:10" x14ac:dyDescent="0.25">
      <c r="A9" s="72"/>
      <c r="B9" s="73"/>
      <c r="C9" s="74"/>
      <c r="D9" s="74"/>
      <c r="E9" s="77"/>
      <c r="F9" s="78"/>
      <c r="G9" s="75"/>
      <c r="H9" s="75"/>
      <c r="I9" s="79">
        <f>Materiali[[#This Row],[G]]+Materiali[[#This Row],[H]]</f>
        <v>0</v>
      </c>
      <c r="J9" s="76"/>
    </row>
    <row r="10" spans="1:10" x14ac:dyDescent="0.25">
      <c r="A10" s="80"/>
      <c r="B10" s="81"/>
      <c r="C10" s="82"/>
      <c r="D10" s="82"/>
      <c r="E10" s="77"/>
      <c r="F10" s="85"/>
      <c r="G10" s="83"/>
      <c r="H10" s="83"/>
      <c r="I10" s="86">
        <f>Materiali[[#This Row],[G]]+Materiali[[#This Row],[H]]</f>
        <v>0</v>
      </c>
      <c r="J10" s="84"/>
    </row>
    <row r="11" spans="1:10" x14ac:dyDescent="0.25">
      <c r="A11" s="80"/>
      <c r="B11" s="81"/>
      <c r="C11" s="82"/>
      <c r="D11" s="82"/>
      <c r="E11" s="77"/>
      <c r="F11" s="85"/>
      <c r="G11" s="83"/>
      <c r="H11" s="83"/>
      <c r="I11" s="86">
        <f>Materiali[[#This Row],[G]]+Materiali[[#This Row],[H]]</f>
        <v>0</v>
      </c>
      <c r="J11" s="84"/>
    </row>
    <row r="12" spans="1:10" x14ac:dyDescent="0.25">
      <c r="A12" s="72"/>
      <c r="B12" s="73"/>
      <c r="C12" s="74"/>
      <c r="D12" s="74"/>
      <c r="E12" s="77"/>
      <c r="F12" s="78"/>
      <c r="G12" s="75"/>
      <c r="H12" s="75"/>
      <c r="I12" s="79">
        <f>Materiali[[#This Row],[G]]+Materiali[[#This Row],[H]]</f>
        <v>0</v>
      </c>
      <c r="J12" s="76"/>
    </row>
    <row r="13" spans="1:10" x14ac:dyDescent="0.25">
      <c r="A13" s="72"/>
      <c r="B13" s="73"/>
      <c r="C13" s="74"/>
      <c r="D13" s="74"/>
      <c r="E13" s="77"/>
      <c r="F13" s="78"/>
      <c r="G13" s="75"/>
      <c r="H13" s="75"/>
      <c r="I13" s="79">
        <f>Materiali[[#This Row],[G]]+Materiali[[#This Row],[H]]</f>
        <v>0</v>
      </c>
      <c r="J13" s="76"/>
    </row>
    <row r="14" spans="1:10" x14ac:dyDescent="0.25">
      <c r="A14" s="72"/>
      <c r="B14" s="73"/>
      <c r="C14" s="74"/>
      <c r="D14" s="74"/>
      <c r="E14" s="77"/>
      <c r="F14" s="78"/>
      <c r="G14" s="75"/>
      <c r="H14" s="75"/>
      <c r="I14" s="79">
        <f>Materiali[[#This Row],[G]]+Materiali[[#This Row],[H]]</f>
        <v>0</v>
      </c>
      <c r="J14" s="76"/>
    </row>
    <row r="15" spans="1:10" x14ac:dyDescent="0.25">
      <c r="A15" s="72"/>
      <c r="B15" s="73"/>
      <c r="C15" s="74"/>
      <c r="D15" s="74"/>
      <c r="E15" s="77"/>
      <c r="F15" s="78"/>
      <c r="G15" s="75"/>
      <c r="H15" s="75"/>
      <c r="I15" s="79">
        <f>Materiali[[#This Row],[G]]+Materiali[[#This Row],[H]]</f>
        <v>0</v>
      </c>
      <c r="J15" s="76"/>
    </row>
    <row r="16" spans="1:10" x14ac:dyDescent="0.25">
      <c r="A16" s="72"/>
      <c r="B16" s="73"/>
      <c r="C16" s="74"/>
      <c r="D16" s="74"/>
      <c r="E16" s="87"/>
      <c r="F16" s="78"/>
      <c r="G16" s="75"/>
      <c r="H16" s="75"/>
      <c r="I16" s="79">
        <f>Materiali[[#This Row],[G]]+Materiali[[#This Row],[H]]</f>
        <v>0</v>
      </c>
      <c r="J16" s="76"/>
    </row>
    <row r="17" spans="1:10" x14ac:dyDescent="0.25">
      <c r="A17" s="72"/>
      <c r="B17" s="73"/>
      <c r="C17" s="74"/>
      <c r="D17" s="74"/>
      <c r="E17" s="87"/>
      <c r="F17" s="78"/>
      <c r="G17" s="75"/>
      <c r="H17" s="75"/>
      <c r="I17" s="79">
        <f>Materiali[[#This Row],[G]]+Materiali[[#This Row],[H]]</f>
        <v>0</v>
      </c>
      <c r="J17" s="76"/>
    </row>
    <row r="18" spans="1:10" x14ac:dyDescent="0.25">
      <c r="A18" s="72"/>
      <c r="B18" s="73"/>
      <c r="C18" s="74"/>
      <c r="D18" s="74"/>
      <c r="E18" s="87"/>
      <c r="F18" s="78"/>
      <c r="G18" s="75"/>
      <c r="H18" s="75"/>
      <c r="I18" s="79">
        <f>Materiali[[#This Row],[G]]+Materiali[[#This Row],[H]]</f>
        <v>0</v>
      </c>
      <c r="J18" s="76"/>
    </row>
    <row r="19" spans="1:10" x14ac:dyDescent="0.25">
      <c r="A19" s="72"/>
      <c r="B19" s="73"/>
      <c r="C19" s="74"/>
      <c r="D19" s="74"/>
      <c r="E19" s="87"/>
      <c r="F19" s="78"/>
      <c r="G19" s="75"/>
      <c r="H19" s="75"/>
      <c r="I19" s="79">
        <f>Materiali[[#This Row],[G]]+Materiali[[#This Row],[H]]</f>
        <v>0</v>
      </c>
      <c r="J19" s="76"/>
    </row>
    <row r="20" spans="1:10" x14ac:dyDescent="0.25">
      <c r="A20" s="72"/>
      <c r="B20" s="73"/>
      <c r="C20" s="74"/>
      <c r="D20" s="74"/>
      <c r="E20" s="87"/>
      <c r="F20" s="78"/>
      <c r="G20" s="75"/>
      <c r="H20" s="75"/>
      <c r="I20" s="79">
        <f>Materiali[[#This Row],[G]]+Materiali[[#This Row],[H]]</f>
        <v>0</v>
      </c>
      <c r="J20" s="76"/>
    </row>
    <row r="21" spans="1:10" x14ac:dyDescent="0.25">
      <c r="A21" s="80" t="s">
        <v>96</v>
      </c>
      <c r="B21" s="88"/>
      <c r="C21" s="89"/>
      <c r="D21" s="89"/>
      <c r="E21" s="90">
        <f>SUBTOTAL(109,Materiali[E])</f>
        <v>0</v>
      </c>
      <c r="F21" s="81">
        <f>SUBTOTAL(109,Materiali[F])</f>
        <v>0</v>
      </c>
      <c r="G21" s="81">
        <f>SUBTOTAL(109,Materiali[G])</f>
        <v>0</v>
      </c>
      <c r="H21" s="81">
        <f>SUBTOTAL(109,Materiali[H])</f>
        <v>0</v>
      </c>
      <c r="I21" s="91">
        <f>SUBTOTAL(109,Materiali[I=G+H])</f>
        <v>0</v>
      </c>
      <c r="J21" s="92">
        <f>SUBTOTAL(109,Materiali[J])</f>
        <v>0</v>
      </c>
    </row>
    <row r="24" spans="1:10" x14ac:dyDescent="0.25">
      <c r="B24" s="195" t="s">
        <v>152</v>
      </c>
      <c r="C24" s="196"/>
      <c r="D24" s="196"/>
      <c r="E24" s="196"/>
    </row>
  </sheetData>
  <mergeCells count="10">
    <mergeCell ref="B24:E24"/>
    <mergeCell ref="A3:J3"/>
    <mergeCell ref="A5:A6"/>
    <mergeCell ref="B5:B6"/>
    <mergeCell ref="C5:C6"/>
    <mergeCell ref="D5:D6"/>
    <mergeCell ref="E5:E6"/>
    <mergeCell ref="F5:F6"/>
    <mergeCell ref="G5:I5"/>
    <mergeCell ref="J5:J6"/>
  </mergeCells>
  <conditionalFormatting sqref="E8:E20">
    <cfRule type="expression" dxfId="65" priority="2">
      <formula>$E8&lt;&gt;SUM($F8,$I8,$J8)</formula>
    </cfRule>
  </conditionalFormatting>
  <dataValidations count="1">
    <dataValidation type="whole" operator="greaterThanOrEqual" allowBlank="1" showInputMessage="1" showErrorMessage="1" errorTitle="Neatļauta vērtība!" error="Tikai veseli, pozitīvi skaitļi" sqref="F8:H20 J8:J20">
      <formula1>0</formula1>
    </dataValidation>
  </dataValidations>
  <pageMargins left="0.51181102362204722" right="0.51181102362204722" top="0.74803149606299213" bottom="0.74803149606299213" header="0.31496062992125984" footer="0.31496062992125984"/>
  <pageSetup paperSize="9" scale="73" fitToHeight="1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 id="{85E1C0AA-20C0-4CF5-AFFC-F8DA11F4E4C1}">
            <xm:f>Titullapa!$I$49=1</xm:f>
            <x14:dxf>
              <fill>
                <patternFill patternType="lightUp"/>
              </fill>
            </x14:dxf>
          </x14:cfRule>
          <xm:sqref>H8:H20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23"/>
  <sheetViews>
    <sheetView topLeftCell="A9" workbookViewId="0">
      <selection activeCell="B27" sqref="B27"/>
    </sheetView>
  </sheetViews>
  <sheetFormatPr defaultColWidth="9.140625" defaultRowHeight="15" x14ac:dyDescent="0.25"/>
  <cols>
    <col min="1" max="2" width="12.42578125" style="30" customWidth="1"/>
    <col min="3" max="3" width="14.7109375" style="30" customWidth="1"/>
    <col min="4" max="4" width="71" style="30" customWidth="1"/>
    <col min="5" max="7" width="12.42578125" style="30" customWidth="1"/>
    <col min="8" max="16384" width="9.140625" style="30"/>
  </cols>
  <sheetData>
    <row r="3" spans="1:7" x14ac:dyDescent="0.25">
      <c r="A3" s="157" t="s">
        <v>89</v>
      </c>
      <c r="B3" s="157"/>
      <c r="C3" s="157"/>
      <c r="D3" s="157"/>
      <c r="E3" s="157"/>
      <c r="F3" s="157"/>
      <c r="G3" s="157"/>
    </row>
    <row r="5" spans="1:7" ht="57" x14ac:dyDescent="0.25">
      <c r="A5" s="51" t="s">
        <v>71</v>
      </c>
      <c r="B5" s="51" t="s">
        <v>50</v>
      </c>
      <c r="C5" s="51" t="s">
        <v>77</v>
      </c>
      <c r="D5" s="51" t="s">
        <v>78</v>
      </c>
      <c r="E5" s="94" t="s">
        <v>2</v>
      </c>
      <c r="F5" s="95" t="s">
        <v>56</v>
      </c>
      <c r="G5" s="51" t="s">
        <v>57</v>
      </c>
    </row>
    <row r="6" spans="1:7" x14ac:dyDescent="0.25">
      <c r="A6" s="68" t="s">
        <v>58</v>
      </c>
      <c r="B6" s="69" t="s">
        <v>59</v>
      </c>
      <c r="C6" s="69" t="s">
        <v>60</v>
      </c>
      <c r="D6" s="69" t="s">
        <v>61</v>
      </c>
      <c r="E6" s="71" t="s">
        <v>62</v>
      </c>
      <c r="F6" s="68" t="s">
        <v>63</v>
      </c>
      <c r="G6" s="70" t="s">
        <v>82</v>
      </c>
    </row>
    <row r="7" spans="1:7" x14ac:dyDescent="0.25">
      <c r="A7" s="72"/>
      <c r="B7" s="73"/>
      <c r="C7" s="74"/>
      <c r="D7" s="74"/>
      <c r="E7" s="77"/>
      <c r="F7" s="78"/>
      <c r="G7" s="76"/>
    </row>
    <row r="8" spans="1:7" x14ac:dyDescent="0.25">
      <c r="A8" s="72"/>
      <c r="B8" s="73"/>
      <c r="C8" s="74"/>
      <c r="D8" s="74"/>
      <c r="E8" s="77"/>
      <c r="F8" s="78"/>
      <c r="G8" s="76"/>
    </row>
    <row r="9" spans="1:7" x14ac:dyDescent="0.25">
      <c r="A9" s="80"/>
      <c r="B9" s="81"/>
      <c r="C9" s="82"/>
      <c r="D9" s="82"/>
      <c r="E9" s="77"/>
      <c r="F9" s="85"/>
      <c r="G9" s="84"/>
    </row>
    <row r="10" spans="1:7" x14ac:dyDescent="0.25">
      <c r="A10" s="80"/>
      <c r="B10" s="81"/>
      <c r="C10" s="82"/>
      <c r="D10" s="82"/>
      <c r="E10" s="77"/>
      <c r="F10" s="85"/>
      <c r="G10" s="84"/>
    </row>
    <row r="11" spans="1:7" x14ac:dyDescent="0.25">
      <c r="A11" s="72"/>
      <c r="B11" s="73"/>
      <c r="C11" s="74"/>
      <c r="D11" s="74"/>
      <c r="E11" s="77"/>
      <c r="F11" s="78"/>
      <c r="G11" s="76"/>
    </row>
    <row r="12" spans="1:7" x14ac:dyDescent="0.25">
      <c r="A12" s="72"/>
      <c r="B12" s="73"/>
      <c r="C12" s="74"/>
      <c r="D12" s="74"/>
      <c r="E12" s="77"/>
      <c r="F12" s="78"/>
      <c r="G12" s="76"/>
    </row>
    <row r="13" spans="1:7" x14ac:dyDescent="0.25">
      <c r="A13" s="72"/>
      <c r="B13" s="73"/>
      <c r="C13" s="74"/>
      <c r="D13" s="74"/>
      <c r="E13" s="77"/>
      <c r="F13" s="78"/>
      <c r="G13" s="76"/>
    </row>
    <row r="14" spans="1:7" x14ac:dyDescent="0.25">
      <c r="A14" s="72"/>
      <c r="B14" s="73"/>
      <c r="C14" s="74"/>
      <c r="D14" s="74"/>
      <c r="E14" s="77"/>
      <c r="F14" s="78"/>
      <c r="G14" s="76"/>
    </row>
    <row r="15" spans="1:7" x14ac:dyDescent="0.25">
      <c r="A15" s="72"/>
      <c r="B15" s="73"/>
      <c r="C15" s="74"/>
      <c r="D15" s="74"/>
      <c r="E15" s="87"/>
      <c r="F15" s="78"/>
      <c r="G15" s="76"/>
    </row>
    <row r="16" spans="1:7" x14ac:dyDescent="0.25">
      <c r="A16" s="72"/>
      <c r="B16" s="73"/>
      <c r="C16" s="74"/>
      <c r="D16" s="74"/>
      <c r="E16" s="87"/>
      <c r="F16" s="78"/>
      <c r="G16" s="76"/>
    </row>
    <row r="17" spans="1:7" x14ac:dyDescent="0.25">
      <c r="A17" s="72"/>
      <c r="B17" s="73"/>
      <c r="C17" s="74"/>
      <c r="D17" s="74"/>
      <c r="E17" s="87"/>
      <c r="F17" s="78"/>
      <c r="G17" s="76"/>
    </row>
    <row r="18" spans="1:7" x14ac:dyDescent="0.25">
      <c r="A18" s="72"/>
      <c r="B18" s="73"/>
      <c r="C18" s="74"/>
      <c r="D18" s="74"/>
      <c r="E18" s="87"/>
      <c r="F18" s="78"/>
      <c r="G18" s="76"/>
    </row>
    <row r="19" spans="1:7" x14ac:dyDescent="0.25">
      <c r="A19" s="72"/>
      <c r="B19" s="73"/>
      <c r="C19" s="74"/>
      <c r="D19" s="74"/>
      <c r="E19" s="87"/>
      <c r="F19" s="78"/>
      <c r="G19" s="76"/>
    </row>
    <row r="20" spans="1:7" x14ac:dyDescent="0.25">
      <c r="A20" s="80" t="s">
        <v>96</v>
      </c>
      <c r="B20" s="88"/>
      <c r="C20" s="89"/>
      <c r="D20" s="89"/>
      <c r="E20" s="90">
        <f>SUBTOTAL(109,Citas[E])</f>
        <v>0</v>
      </c>
      <c r="F20" s="81">
        <f>SUBTOTAL(109,Citas[F])</f>
        <v>0</v>
      </c>
      <c r="G20" s="92">
        <f>SUBTOTAL(109,Citas[G])</f>
        <v>0</v>
      </c>
    </row>
    <row r="23" spans="1:7" x14ac:dyDescent="0.25">
      <c r="B23" s="195" t="s">
        <v>152</v>
      </c>
      <c r="C23" s="196"/>
      <c r="D23" s="196"/>
      <c r="E23" s="196"/>
    </row>
  </sheetData>
  <mergeCells count="2">
    <mergeCell ref="A3:G3"/>
    <mergeCell ref="B23:E23"/>
  </mergeCells>
  <conditionalFormatting sqref="E7:E19">
    <cfRule type="expression" dxfId="37" priority="3">
      <formula>$E7&lt;&gt;SUM($F7,$G7)</formula>
    </cfRule>
  </conditionalFormatting>
  <dataValidations count="1">
    <dataValidation type="whole" operator="greaterThanOrEqual" allowBlank="1" showInputMessage="1" showErrorMessage="1" errorTitle="Neatļauta vērtība!" error="Tikai veseli, pozitīvi skaitļi" sqref="F7:F19 G7:G19">
      <formula1>0</formula1>
    </dataValidation>
  </dataValidations>
  <pageMargins left="0.51181102362204722" right="0.51181102362204722" top="0.74803149606299213" bottom="0.74803149606299213" header="0.31496062992125984" footer="0.31496062992125984"/>
  <pageSetup paperSize="9" scale="92" fitToHeight="10" orientation="landscape"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E20"/>
  <sheetViews>
    <sheetView topLeftCell="A5" workbookViewId="0">
      <selection activeCell="D32" sqref="D32"/>
    </sheetView>
  </sheetViews>
  <sheetFormatPr defaultColWidth="9.140625" defaultRowHeight="15" x14ac:dyDescent="0.25"/>
  <cols>
    <col min="1" max="5" width="26.85546875" style="30" customWidth="1"/>
    <col min="6" max="16384" width="9.140625" style="30"/>
  </cols>
  <sheetData>
    <row r="3" spans="1:5" x14ac:dyDescent="0.25">
      <c r="A3" s="157" t="s">
        <v>90</v>
      </c>
      <c r="B3" s="157"/>
      <c r="C3" s="157"/>
      <c r="D3" s="157"/>
      <c r="E3" s="157"/>
    </row>
    <row r="5" spans="1:5" ht="28.5" x14ac:dyDescent="0.25">
      <c r="A5" s="51" t="s">
        <v>71</v>
      </c>
      <c r="B5" s="51" t="s">
        <v>91</v>
      </c>
      <c r="C5" s="96" t="s">
        <v>95</v>
      </c>
      <c r="D5" s="97" t="s">
        <v>56</v>
      </c>
      <c r="E5" s="51" t="s">
        <v>57</v>
      </c>
    </row>
    <row r="6" spans="1:5" x14ac:dyDescent="0.25">
      <c r="A6" s="98" t="s">
        <v>58</v>
      </c>
      <c r="B6" s="98" t="s">
        <v>59</v>
      </c>
      <c r="C6" s="99" t="s">
        <v>60</v>
      </c>
      <c r="D6" s="100" t="s">
        <v>61</v>
      </c>
      <c r="E6" s="75" t="s">
        <v>62</v>
      </c>
    </row>
    <row r="7" spans="1:5" x14ac:dyDescent="0.25">
      <c r="A7" s="73"/>
      <c r="B7"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7" s="76"/>
      <c r="D7" s="100"/>
      <c r="E7" s="75"/>
    </row>
    <row r="8" spans="1:5" x14ac:dyDescent="0.25">
      <c r="A8" s="73"/>
      <c r="B8"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8" s="76"/>
      <c r="D8" s="100"/>
      <c r="E8" s="75"/>
    </row>
    <row r="9" spans="1:5" x14ac:dyDescent="0.25">
      <c r="A9" s="73"/>
      <c r="B9"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9" s="76"/>
      <c r="D9" s="100"/>
      <c r="E9" s="75"/>
    </row>
    <row r="10" spans="1:5" x14ac:dyDescent="0.25">
      <c r="A10" s="73"/>
      <c r="B10"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0" s="76"/>
      <c r="D10" s="100"/>
      <c r="E10" s="75"/>
    </row>
    <row r="11" spans="1:5" x14ac:dyDescent="0.25">
      <c r="A11" s="73"/>
      <c r="B11"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1" s="76"/>
      <c r="D11" s="100"/>
      <c r="E11" s="75"/>
    </row>
    <row r="12" spans="1:5" x14ac:dyDescent="0.25">
      <c r="A12" s="73"/>
      <c r="B12"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2" s="76"/>
      <c r="D12" s="100"/>
      <c r="E12" s="75"/>
    </row>
    <row r="13" spans="1:5" x14ac:dyDescent="0.25">
      <c r="A13" s="73"/>
      <c r="B13"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3" s="76"/>
      <c r="D13" s="100"/>
      <c r="E13" s="75"/>
    </row>
    <row r="14" spans="1:5" x14ac:dyDescent="0.25">
      <c r="A14" s="73"/>
      <c r="B14"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4" s="76"/>
      <c r="D14" s="100"/>
      <c r="E14" s="75"/>
    </row>
    <row r="15" spans="1:5" x14ac:dyDescent="0.25">
      <c r="A15" s="73"/>
      <c r="B15"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5" s="76"/>
      <c r="D15" s="100"/>
      <c r="E15" s="75"/>
    </row>
    <row r="16" spans="1:5" x14ac:dyDescent="0.25">
      <c r="A16" s="73"/>
      <c r="B16"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6" s="76"/>
      <c r="D16" s="100"/>
      <c r="E16" s="75"/>
    </row>
    <row r="17" spans="1:5" x14ac:dyDescent="0.25">
      <c r="A17" s="73"/>
      <c r="B17"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7" s="76"/>
      <c r="D17" s="100"/>
      <c r="E17" s="75"/>
    </row>
    <row r="18" spans="1:5" x14ac:dyDescent="0.25">
      <c r="A18" s="73"/>
      <c r="B18"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8" s="76"/>
      <c r="D18" s="100"/>
      <c r="E18" s="75"/>
    </row>
    <row r="19" spans="1:5" x14ac:dyDescent="0.25">
      <c r="A19" s="73"/>
      <c r="B19" s="101">
        <f>SUM(SUMIF(Partn.1,Overheads[[#This Row],[A]],Att.1),SUMIF(Partn.2,Overheads[[#This Row],[A]],Att.2),SUMIF(Partn.3,Overheads[[#This Row],[A]],Att.3),SUMIF(Partn.4a,Overheads[[#This Row],[A]],Att.4a),SUMIF(Partn.4b,Overheads[[#This Row],[A]],Att.4b),SUMIF(Partn.4c,Overheads[[#This Row],[A]],Att.4c),SUMIF(Partn.5,Overheads[[#This Row],[A]],Att.5),SUMIF(Partn.6,Overheads[[#This Row],[A]],Att.6),SUMIF(Partn.7,Overheads[[#This Row],[A]],Att.7))</f>
        <v>0</v>
      </c>
      <c r="C19" s="76"/>
      <c r="D19" s="102"/>
      <c r="E19" s="103"/>
    </row>
    <row r="20" spans="1:5" x14ac:dyDescent="0.25">
      <c r="A20" s="80" t="s">
        <v>96</v>
      </c>
      <c r="B20" s="104">
        <f>SUBTOTAL(109,Overheads[B])</f>
        <v>0</v>
      </c>
      <c r="C20" s="81">
        <f>SUBTOTAL(109,Overheads[C])</f>
        <v>0</v>
      </c>
      <c r="D20" s="105">
        <f>SUBTOTAL(109,Overheads[D])</f>
        <v>0</v>
      </c>
      <c r="E20" s="92">
        <f>SUBTOTAL(109,Overheads[E])</f>
        <v>0</v>
      </c>
    </row>
  </sheetData>
  <mergeCells count="1">
    <mergeCell ref="A3:E3"/>
  </mergeCells>
  <conditionalFormatting sqref="C7:C19">
    <cfRule type="expression" dxfId="16" priority="1">
      <formula>$C7&lt;&gt;SUM($D7,$E7)</formula>
    </cfRule>
  </conditionalFormatting>
  <dataValidations count="2">
    <dataValidation operator="greaterThanOrEqual" allowBlank="1" showInputMessage="1" showErrorMessage="1" errorTitle="Neatļauta vērtība!" error="Tikai veseli, pozitīvi skaitļi" sqref="D6:E6"/>
    <dataValidation type="whole" operator="greaterThanOrEqual" allowBlank="1" showInputMessage="1" showErrorMessage="1" errorTitle="Neatļauta vērtība!" error="Tikai veseli, pozitīvi skaitļi" sqref="D7:E19">
      <formula1>0</formula1>
    </dataValidation>
  </dataValidations>
  <pageMargins left="0.70866141732283472" right="0.70866141732283472" top="0.74803149606299213" bottom="0.74803149606299213" header="0.31496062992125984" footer="0.31496062992125984"/>
  <pageSetup paperSize="9" scale="97" fitToHeight="10" orientation="landscape"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1"/>
  <sheetViews>
    <sheetView showGridLines="0" workbookViewId="0">
      <selection activeCell="G2" sqref="G2"/>
    </sheetView>
  </sheetViews>
  <sheetFormatPr defaultRowHeight="15" x14ac:dyDescent="0.25"/>
  <cols>
    <col min="1" max="1" width="38.85546875" customWidth="1"/>
    <col min="2" max="2" width="28" customWidth="1"/>
    <col min="3" max="3" width="37.28515625" customWidth="1"/>
  </cols>
  <sheetData>
    <row r="1" spans="1:3" ht="18.75" x14ac:dyDescent="0.3">
      <c r="A1" s="192" t="s">
        <v>145</v>
      </c>
      <c r="B1" s="193"/>
      <c r="C1" s="194"/>
    </row>
    <row r="2" spans="1:3" ht="200.25" customHeight="1" x14ac:dyDescent="0.25">
      <c r="A2" s="189" t="s">
        <v>150</v>
      </c>
      <c r="B2" s="190"/>
      <c r="C2" s="191"/>
    </row>
    <row r="3" spans="1:3" x14ac:dyDescent="0.25">
      <c r="A3" s="3"/>
      <c r="B3" s="3"/>
    </row>
    <row r="4" spans="1:3" ht="31.5" customHeight="1" x14ac:dyDescent="0.25">
      <c r="A4" s="188" t="s">
        <v>146</v>
      </c>
      <c r="B4" s="188"/>
      <c r="C4" s="188"/>
    </row>
    <row r="6" spans="1:3" x14ac:dyDescent="0.25">
      <c r="A6" s="30"/>
      <c r="B6" s="30"/>
      <c r="C6" s="30"/>
    </row>
    <row r="7" spans="1:3" x14ac:dyDescent="0.25">
      <c r="A7" s="30"/>
      <c r="B7" s="30"/>
      <c r="C7" s="30"/>
    </row>
    <row r="8" spans="1:3" x14ac:dyDescent="0.25">
      <c r="A8" s="30"/>
      <c r="B8" s="30"/>
      <c r="C8" s="30"/>
    </row>
    <row r="9" spans="1:3" x14ac:dyDescent="0.25">
      <c r="A9" s="30"/>
      <c r="B9" s="30"/>
      <c r="C9" s="30"/>
    </row>
    <row r="10" spans="1:3" x14ac:dyDescent="0.25">
      <c r="A10" s="30"/>
      <c r="B10" s="30"/>
      <c r="C10" s="30"/>
    </row>
    <row r="11" spans="1:3" x14ac:dyDescent="0.25">
      <c r="A11" s="30"/>
      <c r="B11" s="30"/>
      <c r="C11" s="30"/>
    </row>
    <row r="12" spans="1:3" x14ac:dyDescent="0.25">
      <c r="A12" s="108"/>
      <c r="B12" s="30"/>
      <c r="C12" s="30"/>
    </row>
    <row r="13" spans="1:3" x14ac:dyDescent="0.25">
      <c r="A13" s="109"/>
      <c r="B13" s="30"/>
      <c r="C13" s="34"/>
    </row>
    <row r="14" spans="1:3" x14ac:dyDescent="0.25">
      <c r="A14" s="110" t="s">
        <v>40</v>
      </c>
      <c r="B14" s="30"/>
      <c r="C14" s="111" t="s">
        <v>41</v>
      </c>
    </row>
    <row r="15" spans="1:3" x14ac:dyDescent="0.25">
      <c r="A15" s="108"/>
      <c r="B15" s="30"/>
      <c r="C15" s="30"/>
    </row>
    <row r="16" spans="1:3" x14ac:dyDescent="0.25">
      <c r="A16" s="108"/>
      <c r="B16" s="30"/>
      <c r="C16" s="30"/>
    </row>
    <row r="17" spans="1:3" x14ac:dyDescent="0.25">
      <c r="A17" s="108"/>
      <c r="B17" s="30"/>
      <c r="C17" s="109"/>
    </row>
    <row r="18" spans="1:3" x14ac:dyDescent="0.25">
      <c r="A18" s="108"/>
      <c r="B18" s="30"/>
      <c r="C18" s="111" t="s">
        <v>42</v>
      </c>
    </row>
    <row r="19" spans="1:3" x14ac:dyDescent="0.25">
      <c r="A19" s="108"/>
      <c r="B19" s="30"/>
      <c r="C19" s="30"/>
    </row>
    <row r="20" spans="1:3" x14ac:dyDescent="0.25">
      <c r="A20" s="108"/>
      <c r="B20" s="30"/>
      <c r="C20" s="30"/>
    </row>
    <row r="21" spans="1:3" x14ac:dyDescent="0.25">
      <c r="A21" s="108"/>
      <c r="B21" s="30"/>
      <c r="C21" s="109"/>
    </row>
    <row r="22" spans="1:3" x14ac:dyDescent="0.25">
      <c r="A22" s="108"/>
      <c r="B22" s="30"/>
      <c r="C22" s="111" t="s">
        <v>43</v>
      </c>
    </row>
    <row r="23" spans="1:3" x14ac:dyDescent="0.25">
      <c r="A23" s="108"/>
      <c r="B23" s="30"/>
      <c r="C23" s="30"/>
    </row>
    <row r="24" spans="1:3" x14ac:dyDescent="0.25">
      <c r="A24" s="108"/>
      <c r="B24" s="30"/>
      <c r="C24" s="30"/>
    </row>
    <row r="25" spans="1:3" x14ac:dyDescent="0.25">
      <c r="A25" s="108"/>
      <c r="B25" s="30"/>
      <c r="C25" s="30"/>
    </row>
    <row r="26" spans="1:3" x14ac:dyDescent="0.25">
      <c r="A26" s="108"/>
      <c r="B26" s="30"/>
      <c r="C26" s="30"/>
    </row>
    <row r="27" spans="1:3" x14ac:dyDescent="0.25">
      <c r="A27" s="7"/>
    </row>
    <row r="28" spans="1:3" x14ac:dyDescent="0.25">
      <c r="A28" s="7"/>
    </row>
    <row r="29" spans="1:3" x14ac:dyDescent="0.25">
      <c r="A29" s="7"/>
    </row>
    <row r="30" spans="1:3" x14ac:dyDescent="0.25">
      <c r="A30" s="7"/>
    </row>
    <row r="31" spans="1:3" x14ac:dyDescent="0.25">
      <c r="A31" s="7"/>
    </row>
    <row r="32" spans="1:3" x14ac:dyDescent="0.25">
      <c r="A32" s="7"/>
    </row>
    <row r="33" spans="1:3" x14ac:dyDescent="0.25">
      <c r="A33" s="7"/>
    </row>
    <row r="41" spans="1:3" x14ac:dyDescent="0.25">
      <c r="C41" s="8"/>
    </row>
  </sheetData>
  <sheetProtection formatColumns="0" formatRows="0"/>
  <mergeCells count="3">
    <mergeCell ref="A4:C4"/>
    <mergeCell ref="A2:C2"/>
    <mergeCell ref="A1:C1"/>
  </mergeCells>
  <pageMargins left="0.70866141732283472" right="0.70866141732283472" top="0.74803149606299213" bottom="0.74803149606299213" header="0.31496062992125984" footer="0.31496062992125984"/>
  <pageSetup paperSize="9" scale="85" orientation="portrait" horizontalDpi="4294967294" vertic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E13" sqref="E13"/>
    </sheetView>
  </sheetViews>
  <sheetFormatPr defaultRowHeight="15" x14ac:dyDescent="0.25"/>
  <sheetData>
    <row r="1" spans="1:1" x14ac:dyDescent="0.25">
      <c r="A1" s="19" t="s">
        <v>125</v>
      </c>
    </row>
    <row r="2" spans="1:1" x14ac:dyDescent="0.25">
      <c r="A2" t="s">
        <v>126</v>
      </c>
    </row>
    <row r="3" spans="1:1" x14ac:dyDescent="0.25">
      <c r="A3" t="s">
        <v>127</v>
      </c>
    </row>
    <row r="4" spans="1:1" x14ac:dyDescent="0.25">
      <c r="A4" t="s">
        <v>128</v>
      </c>
    </row>
    <row r="5" spans="1:1" x14ac:dyDescent="0.25">
      <c r="A5" t="s">
        <v>129</v>
      </c>
    </row>
    <row r="6" spans="1:1" x14ac:dyDescent="0.25">
      <c r="A6" t="s">
        <v>130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101</vt:i4>
      </vt:variant>
    </vt:vector>
  </HeadingPairs>
  <TitlesOfParts>
    <vt:vector size="118" baseType="lpstr">
      <vt:lpstr>Titullapa</vt:lpstr>
      <vt:lpstr>Dalibnieki</vt:lpstr>
      <vt:lpstr>Dalibnieku izmaksas</vt:lpstr>
      <vt:lpstr>Aktivitātes</vt:lpstr>
      <vt:lpstr>Budžets</vt:lpstr>
      <vt:lpstr>1.Personāls</vt:lpstr>
      <vt:lpstr>2.Komandējumi</vt:lpstr>
      <vt:lpstr>3.Ārpakalpojumi</vt:lpstr>
      <vt:lpstr>4a.Infrastruktūra</vt:lpstr>
      <vt:lpstr>4b.Aprīkojums</vt:lpstr>
      <vt:lpstr>4c.Prototips</vt:lpstr>
      <vt:lpstr>5.Zeme</vt:lpstr>
      <vt:lpstr>6.Palīgmateriāli</vt:lpstr>
      <vt:lpstr>7.Citas izmaksas</vt:lpstr>
      <vt:lpstr>8.Netiešās izmaksas</vt:lpstr>
      <vt:lpstr>Apliecinajums</vt:lpstr>
      <vt:lpstr>Lists</vt:lpstr>
      <vt:lpstr>Aktiv.1</vt:lpstr>
      <vt:lpstr>Aktiv.2</vt:lpstr>
      <vt:lpstr>Aktiv.3</vt:lpstr>
      <vt:lpstr>Aktiv.4a</vt:lpstr>
      <vt:lpstr>Aktiv.4b</vt:lpstr>
      <vt:lpstr>Aktiv.4c</vt:lpstr>
      <vt:lpstr>Aktiv.5</vt:lpstr>
      <vt:lpstr>Aktiv.6</vt:lpstr>
      <vt:lpstr>Aktiv.7</vt:lpstr>
      <vt:lpstr>Aktiv.Nr</vt:lpstr>
      <vt:lpstr>Att.1</vt:lpstr>
      <vt:lpstr>Att.2</vt:lpstr>
      <vt:lpstr>Att.3</vt:lpstr>
      <vt:lpstr>Att.4a</vt:lpstr>
      <vt:lpstr>Att.4b</vt:lpstr>
      <vt:lpstr>Att.4c</vt:lpstr>
      <vt:lpstr>Att.5</vt:lpstr>
      <vt:lpstr>Att.6</vt:lpstr>
      <vt:lpstr>Att.7</vt:lpstr>
      <vt:lpstr>Att.8</vt:lpstr>
      <vt:lpstr>Dalibnieki</vt:lpstr>
      <vt:lpstr>Demin.1</vt:lpstr>
      <vt:lpstr>Demin.2</vt:lpstr>
      <vt:lpstr>Demin.3</vt:lpstr>
      <vt:lpstr>Demin.6</vt:lpstr>
      <vt:lpstr>Extra</vt:lpstr>
      <vt:lpstr>Jurid_stat</vt:lpstr>
      <vt:lpstr>Komerc</vt:lpstr>
      <vt:lpstr>Kop.4a</vt:lpstr>
      <vt:lpstr>Kop.4b</vt:lpstr>
      <vt:lpstr>LIFE</vt:lpstr>
      <vt:lpstr>LIFE.1</vt:lpstr>
      <vt:lpstr>LIFE.2</vt:lpstr>
      <vt:lpstr>LIFE.3</vt:lpstr>
      <vt:lpstr>LIFE.4a</vt:lpstr>
      <vt:lpstr>LIFE.4b</vt:lpstr>
      <vt:lpstr>LIFE.4c</vt:lpstr>
      <vt:lpstr>LIFE.5</vt:lpstr>
      <vt:lpstr>LIFE.6</vt:lpstr>
      <vt:lpstr>LIFE.7</vt:lpstr>
      <vt:lpstr>LIFE.8</vt:lpstr>
      <vt:lpstr>NAC</vt:lpstr>
      <vt:lpstr>NAC.1</vt:lpstr>
      <vt:lpstr>NAC.2</vt:lpstr>
      <vt:lpstr>NAC.3</vt:lpstr>
      <vt:lpstr>NAC.4c</vt:lpstr>
      <vt:lpstr>NAC.6</vt:lpstr>
      <vt:lpstr>Neat.1</vt:lpstr>
      <vt:lpstr>Neat.2</vt:lpstr>
      <vt:lpstr>Neat.3</vt:lpstr>
      <vt:lpstr>Neat.4c</vt:lpstr>
      <vt:lpstr>Neat.6</vt:lpstr>
      <vt:lpstr>Nekomerc</vt:lpstr>
      <vt:lpstr>Partn.1</vt:lpstr>
      <vt:lpstr>Partn.2</vt:lpstr>
      <vt:lpstr>Partn.3</vt:lpstr>
      <vt:lpstr>Partn.4a</vt:lpstr>
      <vt:lpstr>Partn.4b</vt:lpstr>
      <vt:lpstr>Partn.4c</vt:lpstr>
      <vt:lpstr>Partn.5</vt:lpstr>
      <vt:lpstr>Partn.6</vt:lpstr>
      <vt:lpstr>Partn.7</vt:lpstr>
      <vt:lpstr>Partn.8</vt:lpstr>
      <vt:lpstr>PAS</vt:lpstr>
      <vt:lpstr>PAS.1</vt:lpstr>
      <vt:lpstr>PAS.2</vt:lpstr>
      <vt:lpstr>PAS.3</vt:lpstr>
      <vt:lpstr>PAS.4a</vt:lpstr>
      <vt:lpstr>PAS.4b</vt:lpstr>
      <vt:lpstr>PAS.4c</vt:lpstr>
      <vt:lpstr>PAS.5</vt:lpstr>
      <vt:lpstr>PAS.6</vt:lpstr>
      <vt:lpstr>PAS.7</vt:lpstr>
      <vt:lpstr>PAS.8</vt:lpstr>
      <vt:lpstr>PJ</vt:lpstr>
      <vt:lpstr>'1.Personāls'!Print_Area</vt:lpstr>
      <vt:lpstr>'2.Komandējumi'!Print_Area</vt:lpstr>
      <vt:lpstr>'3.Ārpakalpojumi'!Print_Area</vt:lpstr>
      <vt:lpstr>'4a.Infrastruktūra'!Print_Area</vt:lpstr>
      <vt:lpstr>'4b.Aprīkojums'!Print_Area</vt:lpstr>
      <vt:lpstr>'4c.Prototips'!Print_Area</vt:lpstr>
      <vt:lpstr>'5.Zeme'!Print_Area</vt:lpstr>
      <vt:lpstr>'6.Palīgmateriāli'!Print_Area</vt:lpstr>
      <vt:lpstr>'7.Citas izmaksas'!Print_Area</vt:lpstr>
      <vt:lpstr>'8.Netiešās izmaksas'!Print_Area</vt:lpstr>
      <vt:lpstr>Apliecinajums!Print_Area</vt:lpstr>
      <vt:lpstr>Dalibnieki!Print_Area</vt:lpstr>
      <vt:lpstr>Titullapa!Print_Area</vt:lpstr>
      <vt:lpstr>'1.Personāls'!Print_Titles</vt:lpstr>
      <vt:lpstr>'2.Komandējumi'!Print_Titles</vt:lpstr>
      <vt:lpstr>'3.Ārpakalpojumi'!Print_Titles</vt:lpstr>
      <vt:lpstr>'4a.Infrastruktūra'!Print_Titles</vt:lpstr>
      <vt:lpstr>'4b.Aprīkojums'!Print_Titles</vt:lpstr>
      <vt:lpstr>'4c.Prototips'!Print_Titles</vt:lpstr>
      <vt:lpstr>'5.Zeme'!Print_Titles</vt:lpstr>
      <vt:lpstr>'6.Palīgmateriāli'!Print_Titles</vt:lpstr>
      <vt:lpstr>'7.Citas izmaksas'!Print_Titles</vt:lpstr>
      <vt:lpstr>Reg.651</vt:lpstr>
      <vt:lpstr>Statuss</vt:lpstr>
      <vt:lpstr>TP</vt:lpstr>
      <vt:lpstr>Valsts</vt:lpstr>
    </vt:vector>
  </TitlesOfParts>
  <Company>VRAA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Arturs Tribis</dc:creator>
  <cp:lastModifiedBy>DT</cp:lastModifiedBy>
  <cp:lastPrinted>2019-08-29T10:40:59Z</cp:lastPrinted>
  <dcterms:created xsi:type="dcterms:W3CDTF">2018-03-15T09:55:10Z</dcterms:created>
  <dcterms:modified xsi:type="dcterms:W3CDTF">2019-08-30T09:45:51Z</dcterms:modified>
</cp:coreProperties>
</file>